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Q_РЭ_0027РКЛО\Стоимость\"/>
    </mc:Choice>
  </mc:AlternateContent>
  <bookViews>
    <workbookView xWindow="240" yWindow="15" windowWidth="16095" windowHeight="9660"/>
  </bookViews>
  <sheets>
    <sheet name="СССР_27" sheetId="1" r:id="rId1"/>
    <sheet name="ЛСР 02-01" sheetId="2" r:id="rId2"/>
    <sheet name="ЛСР 02-02" sheetId="3" r:id="rId3"/>
    <sheet name="ЛСР 09-01" sheetId="4" r:id="rId4"/>
    <sheet name="ЛСР 02-03" sheetId="5" r:id="rId5"/>
    <sheet name="ЛСР 09-02" sheetId="6" r:id="rId6"/>
    <sheet name="ПИР_ВЛ-6кВ 0,55км" sheetId="7" r:id="rId7"/>
    <sheet name="ПИР_КЛ ПД" sheetId="8" r:id="rId8"/>
    <sheet name="ПИР_КЛ РД" sheetId="9" r:id="rId9"/>
    <sheet name="ПИР_Геодезия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s" localSheetId="6">#REF!</definedName>
    <definedName name="\s">#REF!</definedName>
    <definedName name="\z" localSheetId="6">#REF!</definedName>
    <definedName name="\z">#REF!</definedName>
    <definedName name="__xlnm.Print_Area_1" localSheetId="6">#REF!</definedName>
    <definedName name="__xlnm.Print_Area_1">#REF!</definedName>
    <definedName name="_1" localSheetId="6">#REF!</definedName>
    <definedName name="_1">#REF!</definedName>
    <definedName name="_a2" localSheetId="6">#REF!</definedName>
    <definedName name="_a2">#REF!</definedName>
    <definedName name="_AUTOEXEC" localSheetId="6">#REF!</definedName>
    <definedName name="_AUTOEXEC">#REF!</definedName>
    <definedName name="_k" localSheetId="6">#REF!</definedName>
    <definedName name="_k">#REF!</definedName>
    <definedName name="_m" localSheetId="6">#REF!</definedName>
    <definedName name="_m">#REF!</definedName>
    <definedName name="_s" localSheetId="6">#REF!</definedName>
    <definedName name="_s">#REF!</definedName>
    <definedName name="_z" localSheetId="6">#REF!</definedName>
    <definedName name="_z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sd" localSheetId="6">#REF!</definedName>
    <definedName name="asd">#REF!</definedName>
    <definedName name="bjbkl" localSheetId="6">[3]топография!#REF!</definedName>
    <definedName name="bjbkl">[3]топография!#REF!</definedName>
    <definedName name="dck" localSheetId="6">[4]топография!#REF!</definedName>
    <definedName name="dck" localSheetId="9">[7]топография!#REF!</definedName>
    <definedName name="dck">[4]топография!#REF!</definedName>
    <definedName name="ddduy" localSheetId="6">#REF!</definedName>
    <definedName name="ddduy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7_1" localSheetId="6">#REF!</definedName>
    <definedName name="Excel_BuiltIn_Print_Area_7_1">#REF!</definedName>
    <definedName name="Itog" localSheetId="6">#REF!</definedName>
    <definedName name="Itog">#REF!</definedName>
    <definedName name="SM" localSheetId="6">#REF!</definedName>
    <definedName name="SM">#REF!</definedName>
    <definedName name="SM_SM" localSheetId="6">#REF!</definedName>
    <definedName name="SM_SM">#REF!</definedName>
    <definedName name="SM_STO" localSheetId="6">#REF!</definedName>
    <definedName name="SM_STO">#REF!</definedName>
    <definedName name="SM_STO_1" localSheetId="6">'[5]СМЕТА проект'!#REF!</definedName>
    <definedName name="SM_STO_1">'[5]СМЕТА проект'!#REF!</definedName>
    <definedName name="SM_STO1" localSheetId="6">#REF!</definedName>
    <definedName name="SM_STO1" localSheetId="9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V" localSheetId="6">#REF!</definedName>
    <definedName name="SV">#REF!</definedName>
    <definedName name="SV_STO" localSheetId="6">#REF!</definedName>
    <definedName name="SV_STO">#REF!</definedName>
    <definedName name="Times" localSheetId="6">#REF!</definedName>
    <definedName name="Times">#REF!</definedName>
    <definedName name="ujl" localSheetId="6">#REF!</definedName>
    <definedName name="ujl">#REF!</definedName>
    <definedName name="ZAK1" localSheetId="6">#REF!</definedName>
    <definedName name="ZAK1">#REF!</definedName>
    <definedName name="ZAK2" localSheetId="6">#REF!</definedName>
    <definedName name="ZAK2">#REF!</definedName>
    <definedName name="zzzz" localSheetId="6">#REF!</definedName>
    <definedName name="zzzz">#REF!</definedName>
    <definedName name="а" localSheetId="6">#REF!</definedName>
    <definedName name="а">#REF!</definedName>
    <definedName name="А2" localSheetId="6">#REF!</definedName>
    <definedName name="А2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 localSheetId="9">[22]топография!#REF!</definedName>
    <definedName name="аа">#REF!</definedName>
    <definedName name="ААА" localSheetId="6">#REF!</definedName>
    <definedName name="ААА">#REF!</definedName>
    <definedName name="ааааа" localSheetId="6">#REF!</definedName>
    <definedName name="ааааа">#REF!</definedName>
    <definedName name="ааааааа" localSheetId="6">#REF!</definedName>
    <definedName name="ааааааа">#REF!</definedName>
    <definedName name="ав" localSheetId="6">#REF!</definedName>
    <definedName name="ав">#REF!</definedName>
    <definedName name="авс" localSheetId="6">#REF!</definedName>
    <definedName name="авс">#REF!</definedName>
    <definedName name="апр" localSheetId="6">[6]топография!#REF!</definedName>
    <definedName name="апр">[6]топография!#REF!</definedName>
    <definedName name="АФС" localSheetId="6">[3]топография!#REF!</definedName>
    <definedName name="АФС">[3]топография!#REF!</definedName>
    <definedName name="БАК2" localSheetId="6">#REF!</definedName>
    <definedName name="БАК2">#REF!</definedName>
    <definedName name="ва3" localSheetId="6">#REF!</definedName>
    <definedName name="ва3">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п" localSheetId="6">#REF!</definedName>
    <definedName name="вап">#REF!</definedName>
    <definedName name="вапр" localSheetId="6">#REF!</definedName>
    <definedName name="вапр">#REF!</definedName>
    <definedName name="ввв" localSheetId="6">#REF!</definedName>
    <definedName name="ввв" localSheetId="9">[22]топография!#REF!</definedName>
    <definedName name="ввв">#REF!</definedName>
    <definedName name="вввв" localSheetId="6">#REF!</definedName>
    <definedName name="вввв">#REF!</definedName>
    <definedName name="вика" localSheetId="6">#REF!</definedName>
    <definedName name="вика">#REF!</definedName>
    <definedName name="вравар" localSheetId="6">#REF!</definedName>
    <definedName name="вравар">#REF!</definedName>
    <definedName name="ггггггггггггггггггггггггггггггггггггггггггггггг" localSheetId="6">[4]топография!#REF!</definedName>
    <definedName name="ггггггггггггггггггггггггггггггггггггггггггггггг">[4]топография!#REF!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л.1" localSheetId="6">#REF!</definedName>
    <definedName name="геол.1">#REF!</definedName>
    <definedName name="Геол_Лазаревск" localSheetId="6">[7]топография!#REF!</definedName>
    <definedName name="Геол_Лазаревск">[7]топография!#REF!</definedName>
    <definedName name="геол1" localSheetId="6">#REF!</definedName>
    <definedName name="геол1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еофизика" localSheetId="6">#REF!</definedName>
    <definedName name="геофизика">#REF!</definedName>
    <definedName name="Гидро" localSheetId="6">[8]топография!#REF!</definedName>
    <definedName name="Гидро">[8]топография!#REF!</definedName>
    <definedName name="гидро1" localSheetId="6">#REF!</definedName>
    <definedName name="гидро1">#REF!</definedName>
    <definedName name="гидрол" localSheetId="6">#REF!</definedName>
    <definedName name="гидрол">#REF!</definedName>
    <definedName name="Гидролог" localSheetId="6">#REF!</definedName>
    <definedName name="Гидролог">#REF!</definedName>
    <definedName name="Гидрология_7.03.08" localSheetId="6">[9]топография!#REF!</definedName>
    <definedName name="Гидрология_7.03.08">[9]топография!#REF!</definedName>
    <definedName name="ГИП" localSheetId="6">#REF!</definedName>
    <definedName name="ГИП" localSheetId="9">#REF!</definedName>
    <definedName name="ГИП">#REF!</definedName>
    <definedName name="гшшг">NA()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6">#REF!</definedName>
    <definedName name="Дата_создания_стройки">#REF!</definedName>
    <definedName name="дд" localSheetId="6">[10]Смета!#REF!</definedName>
    <definedName name="дд" localSheetId="9">[23]Смета!#REF!</definedName>
    <definedName name="дд">[10]Смета!#REF!</definedName>
    <definedName name="ддддд" localSheetId="6">#REF!</definedName>
    <definedName name="ддддд">#REF!</definedName>
    <definedName name="Дефлятор" localSheetId="6">#REF!</definedName>
    <definedName name="Дефлятор" localSheetId="9">#REF!</definedName>
    <definedName name="Дефлятор">#REF!</definedName>
    <definedName name="Длинна_границы" localSheetId="6">#REF!</definedName>
    <definedName name="Длинна_границы" localSheetId="9">#REF!</definedName>
    <definedName name="Длинна_границы">#REF!</definedName>
    <definedName name="Длинна_трассы" localSheetId="6">#REF!</definedName>
    <definedName name="Длинна_трассы" localSheetId="9">#REF!</definedName>
    <definedName name="Длинна_трассы">#REF!</definedName>
    <definedName name="Должность">'[11]Прямые расходы'!$C$10:$C$97</definedName>
    <definedName name="ДСК" localSheetId="6">[9]топография!#REF!</definedName>
    <definedName name="ДСК" localSheetId="9">[8]топография!#REF!</definedName>
    <definedName name="ДСК">[9]топография!#REF!</definedName>
    <definedName name="ДСК_14" localSheetId="6">[9]топография!#REF!</definedName>
    <definedName name="ДСК_14">[9]топография!#REF!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казчик" localSheetId="6">#REF!</definedName>
    <definedName name="Заказчик" localSheetId="9">#REF!</definedName>
    <definedName name="Заказчик">#REF!</definedName>
    <definedName name="и" localSheetId="6">#REF!</definedName>
    <definedName name="и">#REF!</definedName>
    <definedName name="ик" localSheetId="6">#REF!</definedName>
    <definedName name="ик">#REF!</definedName>
    <definedName name="импарьа" localSheetId="6">#REF!</definedName>
    <definedName name="импарьа">#REF!</definedName>
    <definedName name="Инвестор" localSheetId="6">#REF!</definedName>
    <definedName name="Инвестор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6">#REF!</definedName>
    <definedName name="Индекс_ЛН_объекта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6">#REF!</definedName>
    <definedName name="Индекс_ЛН_стройки">#REF!</definedName>
    <definedName name="ИПусто" localSheetId="6">#REF!</definedName>
    <definedName name="ИПусто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 localSheetId="6">#REF!</definedName>
    <definedName name="Итого_ЗПМ_в_базисных_ценах">#REF!</definedName>
    <definedName name="Итого_ЗПМ_в_базисных_ценах_с_учетом_к_тов" localSheetId="6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 localSheetId="6">#REF!</definedName>
    <definedName name="Итого_материалы_в_базисных_ценах">#REF!</definedName>
    <definedName name="Итого_материалы_в_базисных_ценах_с_учетом_к_тов" localSheetId="6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 localSheetId="6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6">#REF!</definedName>
    <definedName name="Итого_НР_в_базисных_ценах">#REF!</definedName>
    <definedName name="Итого_НР_по_акту_в_базисных_ценах" localSheetId="6">#REF!</definedName>
    <definedName name="Итого_НР_по_акту_в_базисных_ценах">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6">#REF!</definedName>
    <definedName name="Итого_ОЗП">#REF!</definedName>
    <definedName name="Итого_ОЗП_в_базисных_ценах" localSheetId="6">#REF!</definedName>
    <definedName name="Итого_ОЗП_в_базисных_ценах">#REF!</definedName>
    <definedName name="Итого_ОЗП_в_базисных_ценах_с_учетом_к_тов" localSheetId="6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6">#REF!</definedName>
    <definedName name="Итого_ПЗ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 localSheetId="6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СП_в_базисных_ценах" localSheetId="6">#REF!</definedName>
    <definedName name="Итого_СП_в_базисных_ценах">#REF!</definedName>
    <definedName name="Итого_СП_по_акту_в_базисных_ценах" localSheetId="6">#REF!</definedName>
    <definedName name="Итого_СП_по_акту_в_базисных_ценах">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 localSheetId="6">#REF!</definedName>
    <definedName name="Итого_ФОТ_в_базисных_ценах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 localSheetId="6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_ЗПМ" localSheetId="6">#REF!</definedName>
    <definedName name="к_ЗПМ">#REF!</definedName>
    <definedName name="к_МАТ" localSheetId="6">#REF!</definedName>
    <definedName name="к_МАТ">#REF!</definedName>
    <definedName name="к_ОЗП" localSheetId="6">#REF!</definedName>
    <definedName name="к_ОЗП">#REF!</definedName>
    <definedName name="к_ПЗ" localSheetId="6">#REF!</definedName>
    <definedName name="к_ПЗ">#REF!</definedName>
    <definedName name="к_ЭМ" localSheetId="6">#REF!</definedName>
    <definedName name="к_ЭМ">#REF!</definedName>
    <definedName name="кака" localSheetId="6">#REF!</definedName>
    <definedName name="кака">#REF!</definedName>
    <definedName name="калплан" localSheetId="6">#REF!</definedName>
    <definedName name="калплан">#REF!</definedName>
    <definedName name="КАТ1" localSheetId="6">#REF!</definedName>
    <definedName name="КАТ1">#REF!</definedName>
    <definedName name="Категория_сложности" localSheetId="6">#REF!</definedName>
    <definedName name="Категория_сложности">#REF!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нроолтьб" localSheetId="6">#REF!</definedName>
    <definedName name="кенроолтьб">#REF!</definedName>
    <definedName name="керл" localSheetId="6">#REF!</definedName>
    <definedName name="керл">#REF!</definedName>
    <definedName name="ккк" localSheetId="6">#REF!</definedName>
    <definedName name="ккк" localSheetId="9">[9]топография!#REF!</definedName>
    <definedName name="ккк">#REF!</definedName>
    <definedName name="книга" localSheetId="6">#REF!</definedName>
    <definedName name="книга">#REF!</definedName>
    <definedName name="Количество_землепользователей" localSheetId="6">#REF!</definedName>
    <definedName name="Количество_землепользователей" localSheetId="9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 localSheetId="9">#REF!</definedName>
    <definedName name="Количество_контуров">#REF!</definedName>
    <definedName name="Количество_культур" localSheetId="6">#REF!</definedName>
    <definedName name="Количество_культур" localSheetId="9">#REF!</definedName>
    <definedName name="Количество_культур">#REF!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мандировочные_расходы" localSheetId="6">#REF!</definedName>
    <definedName name="Командировочные_расходы">#REF!</definedName>
    <definedName name="КонПериода">[12]Реестр!$Y$4:$Y$16</definedName>
    <definedName name="Корнеева" localSheetId="6">#REF!</definedName>
    <definedName name="Корнеева">#REF!</definedName>
    <definedName name="Коэффициент" localSheetId="6">#REF!</definedName>
    <definedName name="Коэффициент" localSheetId="9">#REF!</definedName>
    <definedName name="Коэффициент">#REF!</definedName>
    <definedName name="куку" localSheetId="6">#REF!</definedName>
    <definedName name="куку">#REF!</definedName>
    <definedName name="Курс_доллара">'[13]Курс доллара'!$A$2</definedName>
    <definedName name="лл" localSheetId="6">#REF!</definedName>
    <definedName name="лл">#REF!</definedName>
    <definedName name="ллдж" localSheetId="6">#REF!</definedName>
    <definedName name="ллдж">#REF!</definedName>
    <definedName name="ло" localSheetId="6">#REF!</definedName>
    <definedName name="ло">#REF!</definedName>
    <definedName name="лол" localSheetId="6">#REF!</definedName>
    <definedName name="лол">#REF!</definedName>
    <definedName name="лордгшпб" localSheetId="6">#REF!</definedName>
    <definedName name="лордгшпб">#REF!</definedName>
    <definedName name="Месяцы" localSheetId="6">#REF!</definedName>
    <definedName name="Месяцы">#REF!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т" localSheetId="6">#REF!</definedName>
    <definedName name="мит">#REF!</definedName>
    <definedName name="МММММММММ" localSheetId="6">#REF!</definedName>
    <definedName name="МММММММММ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 localSheetId="6">#REF!</definedName>
    <definedName name="Монтажные_работы_в_текущих_ценах">#REF!</definedName>
    <definedName name="Монтажные_работы_в_текущих_ценах_по_ресурсному_расчету" localSheetId="6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6">#REF!</definedName>
    <definedName name="Монтажные_работы_в_текущих_ценах_после_применения_индексов">#REF!</definedName>
    <definedName name="Название_проекта" localSheetId="6">#REF!</definedName>
    <definedName name="Название_проекта">#REF!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череди" localSheetId="6">#REF!</definedName>
    <definedName name="Наименование_очереди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йки" localSheetId="6">#REF!</definedName>
    <definedName name="Наименование_стройки">#REF!</definedName>
    <definedName name="НачПериода">[12]Реестр!$X$4:$X$16</definedName>
    <definedName name="Номер_договора" localSheetId="6">#REF!</definedName>
    <definedName name="Номер_договора" localSheetId="9">#REF!</definedName>
    <definedName name="Номер_договора">#REF!</definedName>
    <definedName name="Норм_трудоемкость_механизаторов_по_смете_с_учетом_к_тов" localSheetId="6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6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6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6">#REF!</definedName>
    <definedName name="Нормативная_трудоемкость_основных_рабочих_по_смете">#REF!</definedName>
    <definedName name="о" localSheetId="6">#REF!</definedName>
    <definedName name="о">#REF!</definedName>
    <definedName name="_xlnm.Print_Area" localSheetId="9">ПИР_Геодезия!$A$1:$L$49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 localSheetId="6">#REF!</definedName>
    <definedName name="Оборудование_в_текущих_ценах">#REF!</definedName>
    <definedName name="Оборудование_в_текущих_ценах_по_ресурсному_расчету" localSheetId="6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6">#REF!</definedName>
    <definedName name="Оборудование_в_текущих_ценах_после_применения_индексов">#REF!</definedName>
    <definedName name="Обоснование_поправки" localSheetId="6">#REF!</definedName>
    <definedName name="Обоснование_поправки">#REF!</definedName>
    <definedName name="Объекты">'[14]Список объектов'!$B$6:$C$101</definedName>
    <definedName name="объем" localSheetId="9">NA()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Я" localSheetId="6">#REF!</definedName>
    <definedName name="ОЛЯ">#REF!</definedName>
    <definedName name="ооо" localSheetId="6">#REF!</definedName>
    <definedName name="ооо">#REF!</definedName>
    <definedName name="оооо" localSheetId="6">#REF!</definedName>
    <definedName name="оооо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6">#REF!</definedName>
    <definedName name="Описание_объекта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6">#REF!</definedName>
    <definedName name="Описание_стройки">#REF!</definedName>
    <definedName name="орп" localSheetId="6">[15]Смета!#REF!</definedName>
    <definedName name="орп" localSheetId="9">[24]Смета!#REF!</definedName>
    <definedName name="орп">[15]Смета!#REF!</definedName>
    <definedName name="Основание" localSheetId="6">#REF!</definedName>
    <definedName name="Основание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п" localSheetId="6">#REF!</definedName>
    <definedName name="п">#REF!</definedName>
    <definedName name="пао" localSheetId="6">#REF!</definedName>
    <definedName name="пао">#REF!</definedName>
    <definedName name="ПБ" localSheetId="6">#REF!</definedName>
    <definedName name="ПБ">#REF!</definedName>
    <definedName name="план" localSheetId="6">[9]топография!#REF!</definedName>
    <definedName name="план" localSheetId="9">[9]топография!#REF!</definedName>
    <definedName name="план">[9]топография!#REF!</definedName>
    <definedName name="Площадь" localSheetId="6">#REF!</definedName>
    <definedName name="Площадь" localSheetId="9">#REF!</definedName>
    <definedName name="Площадь">#REF!</definedName>
    <definedName name="Площадь_нелинейных_объектов" localSheetId="6">#REF!</definedName>
    <definedName name="Площадь_нелинейных_объектов" localSheetId="9">#REF!</definedName>
    <definedName name="Площадь_нелинейных_объектов">#REF!</definedName>
    <definedName name="Площадь_планшетов" localSheetId="6">#REF!</definedName>
    <definedName name="Площадь_планшетов" localSheetId="9">#REF!</definedName>
    <definedName name="Площадь_планшетов">#REF!</definedName>
    <definedName name="попр" localSheetId="6">#REF!</definedName>
    <definedName name="попр">#REF!</definedName>
    <definedName name="Поправочные_коэффициенты_по_письму_Госстроя_от_25.12.90" localSheetId="9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пп" localSheetId="6">#REF!</definedName>
    <definedName name="ппп">#REF!</definedName>
    <definedName name="ПР" localSheetId="6">#REF!</definedName>
    <definedName name="ПР">#REF!</definedName>
    <definedName name="про" localSheetId="6">#REF!</definedName>
    <definedName name="про">#REF!</definedName>
    <definedName name="пробная" localSheetId="6">#REF!</definedName>
    <definedName name="пробная" localSheetId="9">#REF!</definedName>
    <definedName name="пробная">#REF!</definedName>
    <definedName name="Проверил" localSheetId="6">#REF!</definedName>
    <definedName name="Проверил">#REF!</definedName>
    <definedName name="проект" localSheetId="6">#REF!</definedName>
    <definedName name="проект">#REF!</definedName>
    <definedName name="промбез" localSheetId="6">[16]топография!#REF!</definedName>
    <definedName name="промбез">[16]топография!#REF!</definedName>
    <definedName name="Промбезоп" localSheetId="6">#REF!</definedName>
    <definedName name="Промбезоп">#REF!</definedName>
    <definedName name="прост" localSheetId="6">#REF!</definedName>
    <definedName name="прост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 localSheetId="6">#REF!</definedName>
    <definedName name="Прочие_затраты_в_текущих_ценах">#REF!</definedName>
    <definedName name="Прочие_затраты_в_текущих_ценах_по_ресурсному_расчету" localSheetId="6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6">#REF!</definedName>
    <definedName name="Прочие_затраты_в_текущих_ценах_после_применения_индексов">#REF!</definedName>
    <definedName name="р" localSheetId="6">#REF!</definedName>
    <definedName name="р">#REF!</definedName>
    <definedName name="Районный_к_т_к_ЗП" localSheetId="6">#REF!</definedName>
    <definedName name="Районный_к_т_к_ЗП">#REF!</definedName>
    <definedName name="Районный_к_т_к_ЗП_по_ресурсному_расчету" localSheetId="6">#REF!</definedName>
    <definedName name="Районный_к_т_к_ЗП_по_ресурсному_расчету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6">#REF!</definedName>
    <definedName name="Регистрационный_номер_стройки">#REF!</definedName>
    <definedName name="рл" localSheetId="6">[6]топография!#REF!</definedName>
    <definedName name="рл">[6]топография!#REF!</definedName>
    <definedName name="рол" localSheetId="6">[17]топография!#REF!</definedName>
    <definedName name="рол">[17]топография!#REF!</definedName>
    <definedName name="роп22" localSheetId="6">#REF!</definedName>
    <definedName name="роп22">#REF!</definedName>
    <definedName name="ропгнлпеглн" localSheetId="6">#REF!</definedName>
    <definedName name="ропгнлпеглн">#REF!</definedName>
    <definedName name="ропра" localSheetId="6">#REF!</definedName>
    <definedName name="ропра">#REF!</definedName>
    <definedName name="рпв" localSheetId="6">#REF!</definedName>
    <definedName name="рпв">#REF!</definedName>
    <definedName name="Руководитель" localSheetId="6">#REF!</definedName>
    <definedName name="Руководитель">#REF!</definedName>
    <definedName name="с3" localSheetId="6">#REF!</definedName>
    <definedName name="с3">#REF!</definedName>
    <definedName name="с4" localSheetId="6">#REF!</definedName>
    <definedName name="с4">#REF!</definedName>
    <definedName name="саа" localSheetId="6">#REF!</definedName>
    <definedName name="саа">#REF!</definedName>
    <definedName name="свод1" localSheetId="6">[18]топография!#REF!</definedName>
    <definedName name="свод1">[18]топография!#REF!</definedName>
    <definedName name="сврд" localSheetId="6">[18]топография!#REF!</definedName>
    <definedName name="сврд">[18]топография!#REF!</definedName>
    <definedName name="см" localSheetId="6">#REF!</definedName>
    <definedName name="см" localSheetId="9">#REF!</definedName>
    <definedName name="см">#REF!</definedName>
    <definedName name="СМА" localSheetId="6">[9]топография!#REF!</definedName>
    <definedName name="СМА">[9]топография!#REF!</definedName>
    <definedName name="смета" localSheetId="6">#REF!</definedName>
    <definedName name="Смета" localSheetId="9">#REF!</definedName>
    <definedName name="смета">#REF!</definedName>
    <definedName name="смета1" localSheetId="6">#REF!</definedName>
    <definedName name="смета1">#REF!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6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и" localSheetId="6">#REF!</definedName>
    <definedName name="сми">#REF!</definedName>
    <definedName name="смр" localSheetId="6">#REF!</definedName>
    <definedName name="смр">#REF!</definedName>
    <definedName name="Согласование" localSheetId="6">#REF!</definedName>
    <definedName name="Согласование">#REF!</definedName>
    <definedName name="Составил" localSheetId="6">#REF!</definedName>
    <definedName name="Составил">#REF!</definedName>
    <definedName name="Составитель" localSheetId="6">#REF!</definedName>
    <definedName name="Составитель">#REF!</definedName>
    <definedName name="список">[19]Списки!$A$1:$A$65536</definedName>
    <definedName name="ссс" localSheetId="6">#REF!</definedName>
    <definedName name="ссс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роны">[20]Списки!$A$1:$A$440</definedName>
    <definedName name="Строительная_полоса" localSheetId="6">#REF!</definedName>
    <definedName name="Строительная_полоса" localSheetId="9">#REF!</definedName>
    <definedName name="Строительная_полоса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 localSheetId="6">#REF!</definedName>
    <definedName name="Строительные_работы_в_текущих_ценах">#REF!</definedName>
    <definedName name="Строительные_работы_в_текущих_ценах_по_ресурсному_расчету" localSheetId="6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6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6">#REF!</definedName>
    <definedName name="Территориальная_поправка_к_ТЕР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ьбю" localSheetId="6">#REF!</definedName>
    <definedName name="тьбю">#REF!</definedName>
    <definedName name="ук" localSheetId="6">#REF!</definedName>
    <definedName name="ук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ффыв" localSheetId="6">#REF!</definedName>
    <definedName name="ффыв">#REF!</definedName>
    <definedName name="фыв" localSheetId="6">#REF!</definedName>
    <definedName name="фыв">#REF!</definedName>
    <definedName name="цена" localSheetId="9">NA()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ук" localSheetId="6">#REF!</definedName>
    <definedName name="цук">#REF!</definedName>
    <definedName name="чс" localSheetId="6">#REF!</definedName>
    <definedName name="чс">#REF!</definedName>
    <definedName name="чть" localSheetId="6">#REF!</definedName>
    <definedName name="чть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ВGGGGGGGGGGGGGGG" localSheetId="6">#REF!</definedName>
    <definedName name="ЫВGGGGGGGGGGGGGGG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ОРЛНГАГНБ" localSheetId="6">#REF!</definedName>
    <definedName name="ЬОРЛНГАГНБ">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 localSheetId="6">[17]топография!#REF!</definedName>
    <definedName name="экол.1">[17]топография!#REF!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мс" localSheetId="6">[21]топография!#REF!</definedName>
    <definedName name="эмс">[21]топография!#REF!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 localSheetId="6">[22]топография!#REF!</definedName>
    <definedName name="ююю">[22]топография!#REF!</definedName>
  </definedNames>
  <calcPr calcId="162913"/>
</workbook>
</file>

<file path=xl/calcChain.xml><?xml version="1.0" encoding="utf-8"?>
<calcChain xmlns="http://schemas.openxmlformats.org/spreadsheetml/2006/main">
  <c r="L13" i="10" l="1"/>
  <c r="L14" i="10"/>
  <c r="L15" i="10"/>
  <c r="L23" i="10"/>
  <c r="L30" i="10" s="1"/>
  <c r="L24" i="10"/>
  <c r="L25" i="10"/>
  <c r="E15" i="9"/>
  <c r="E21" i="9"/>
  <c r="E15" i="8"/>
  <c r="E21" i="8"/>
  <c r="I24" i="7"/>
  <c r="I37" i="7" s="1"/>
  <c r="I38" i="7" s="1"/>
  <c r="I39" i="7" s="1"/>
  <c r="I25" i="7"/>
  <c r="I27" i="7"/>
  <c r="I28" i="7"/>
  <c r="I30" i="7"/>
  <c r="I31" i="7"/>
  <c r="I33" i="7"/>
  <c r="I35" i="7"/>
  <c r="I36" i="7"/>
  <c r="L16" i="10" l="1"/>
  <c r="L17" i="10" s="1"/>
  <c r="L21" i="10" l="1"/>
  <c r="L47" i="10" s="1"/>
  <c r="L48" i="10" s="1"/>
  <c r="L18" i="10"/>
</calcChain>
</file>

<file path=xl/sharedStrings.xml><?xml version="1.0" encoding="utf-8"?>
<sst xmlns="http://schemas.openxmlformats.org/spreadsheetml/2006/main" count="6333" uniqueCount="1962">
  <si>
    <t>Заказчик</t>
  </si>
  <si>
    <t>(наименование организации)</t>
  </si>
  <si>
    <t>Утвержден</t>
  </si>
  <si>
    <t>Сводный сметный расчет сметной стоимостью</t>
  </si>
  <si>
    <t>7 058,32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</si>
  <si>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</si>
  <si>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</si>
  <si>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</si>
  <si>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</si>
  <si>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'Реконструкция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</si>
  <si>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(наименование стройки)</t>
  </si>
  <si>
    <t>Составлен в текущем уровне цен</t>
  </si>
  <si>
    <t>1 квартал 2026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</si>
  <si>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</si>
  <si>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</si>
  <si>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</si>
  <si>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</si>
  <si>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</si>
  <si>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</si>
  <si>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</si>
  <si>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</si>
  <si>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</si>
  <si>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</si>
  <si>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</si>
  <si>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</si>
  <si>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</si>
  <si>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</si>
  <si>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</si>
  <si>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</si>
  <si>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</si>
  <si>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</si>
  <si>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</si>
  <si>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</si>
  <si>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</si>
  <si>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</si>
  <si>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260,12</t>
  </si>
  <si>
    <t>02-02</t>
  </si>
  <si>
    <t>Строительство ВЛ 6кВ</t>
  </si>
  <si>
    <t>3 031,5</t>
  </si>
  <si>
    <t>02-03</t>
  </si>
  <si>
    <t>Строительство КЛ-6кВ</t>
  </si>
  <si>
    <t>624,28</t>
  </si>
  <si>
    <t>951,61</t>
  </si>
  <si>
    <t>1 575,89</t>
  </si>
  <si>
    <t>Итого по главе 2</t>
  </si>
  <si>
    <t>3 915,9</t>
  </si>
  <si>
    <t>4 867,51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</si>
  <si>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</si>
  <si>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</si>
  <si>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</si>
  <si>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</si>
  <si>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</si>
  <si>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</si>
  <si>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</si>
  <si>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</si>
  <si>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</si>
  <si>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</si>
  <si>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</si>
  <si>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</si>
  <si>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</si>
  <si>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</si>
  <si>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</si>
  <si>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</si>
  <si>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</si>
  <si>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107,35</t>
  </si>
  <si>
    <t>09-02</t>
  </si>
  <si>
    <t>Пусконаладочные работы КЛ 6кВ</t>
  </si>
  <si>
    <t>70,92</t>
  </si>
  <si>
    <t>Итого по главе 9</t>
  </si>
  <si>
    <t>178,27</t>
  </si>
  <si>
    <t>Итого по главам 1 - 9</t>
  </si>
  <si>
    <t>5 045,78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</si>
  <si>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</si>
  <si>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</si>
  <si>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</si>
  <si>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</si>
  <si>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</si>
  <si>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</si>
  <si>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</si>
  <si>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167,95</t>
  </si>
  <si>
    <t>12-2</t>
  </si>
  <si>
    <t>КЛ-6кВ проектная документация</t>
  </si>
  <si>
    <t>76,24</t>
  </si>
  <si>
    <t>12-3</t>
  </si>
  <si>
    <t>КЛ-6кВ рабочая документация</t>
  </si>
  <si>
    <t>114,37</t>
  </si>
  <si>
    <t>9</t>
  </si>
  <si>
    <t>12-4</t>
  </si>
  <si>
    <t>Топографическая съемка</t>
  </si>
  <si>
    <t>381,17</t>
  </si>
  <si>
    <t>Итого по главе 12</t>
  </si>
  <si>
    <t>739,73</t>
  </si>
  <si>
    <t>Итого по главам 1 - 12</t>
  </si>
  <si>
    <t>918</t>
  </si>
  <si>
    <t>5 785,51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</si>
  <si>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</si>
  <si>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</si>
  <si>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</si>
  <si>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10</t>
  </si>
  <si>
    <t>№ 425-ФЗ от 28.11.2025</t>
  </si>
  <si>
    <t>НДС - 22%
K=22%</t>
  </si>
  <si>
    <t>861,5</t>
  </si>
  <si>
    <t>209,35</t>
  </si>
  <si>
    <t>201,96</t>
  </si>
  <si>
    <t>1 272,81</t>
  </si>
  <si>
    <t>Итого c учетом "Налоги"</t>
  </si>
  <si>
    <t>4 777,4</t>
  </si>
  <si>
    <t>1 160,96</t>
  </si>
  <si>
    <t>1 119,96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</si>
  <si>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</si>
  <si>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</si>
  <si>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</si>
  <si>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</si>
  <si>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</si>
  <si>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</si>
  <si>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</si>
  <si>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</si>
  <si>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</si>
  <si>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</si>
  <si>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</si>
  <si>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</si>
  <si>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</si>
  <si>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</si>
  <si>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</si>
  <si>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</si>
  <si>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</si>
  <si>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строительству Администрации Ленинградской области  от 06.05.2025 № 126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</si>
  <si>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</si>
  <si>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</si>
  <si>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</si>
  <si>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</si>
  <si>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</si>
  <si>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</si>
  <si>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</si>
  <si>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</si>
  <si>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</si>
  <si>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</si>
  <si>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</si>
  <si>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</si>
  <si>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</si>
  <si>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</si>
  <si>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</si>
  <si>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41,49</t>
  </si>
  <si>
    <t xml:space="preserve">   в том числе:</t>
  </si>
  <si>
    <t>Средства на оплату труда машинистов</t>
  </si>
  <si>
    <t>22,49</t>
  </si>
  <si>
    <t xml:space="preserve">   строительных работ</t>
  </si>
  <si>
    <t>Нормативные затраты труда рабочих</t>
  </si>
  <si>
    <t>77,1374</t>
  </si>
  <si>
    <t>чел.-ч</t>
  </si>
  <si>
    <t xml:space="preserve">   монтажных работ</t>
  </si>
  <si>
    <t>Нормативные затраты труда машинистов</t>
  </si>
  <si>
    <t>36,575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</si>
  <si>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</si>
  <si>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</si>
  <si>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</si>
  <si>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</si>
  <si>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</si>
  <si>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</si>
  <si>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</si>
  <si>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</si>
  <si>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</si>
  <si>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</si>
  <si>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</si>
  <si>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</si>
  <si>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</si>
  <si>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</si>
  <si>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</si>
  <si>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11</t>
  </si>
  <si>
    <t>12</t>
  </si>
  <si>
    <t>ГЭСН33-04-040-01</t>
  </si>
  <si>
    <t>Демонтаж: 3-х проводов ВЛ 0,38 кВ с одной опоры</t>
  </si>
  <si>
    <t>шт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</si>
  <si>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</si>
  <si>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</si>
  <si>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</si>
  <si>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16,0655</t>
  </si>
  <si>
    <t>7 999,33</t>
  </si>
  <si>
    <t>1-100-28</t>
  </si>
  <si>
    <t>Средний разряд работы 2,8</t>
  </si>
  <si>
    <t>1,27</t>
  </si>
  <si>
    <t>1,15</t>
  </si>
  <si>
    <t>497,92</t>
  </si>
  <si>
    <t>ЭМ</t>
  </si>
  <si>
    <t>2 995,52</t>
  </si>
  <si>
    <t>ОТм (ЗТм)</t>
  </si>
  <si>
    <t>5,6375</t>
  </si>
  <si>
    <t>3 214,84</t>
  </si>
  <si>
    <t>[91.06.06-011]</t>
  </si>
  <si>
    <t>Автогидроподъемники, высота подъема 12 м</t>
  </si>
  <si>
    <t>маш.-ч</t>
  </si>
  <si>
    <t>0,35</t>
  </si>
  <si>
    <t>1,25</t>
  </si>
  <si>
    <t>4,8125</t>
  </si>
  <si>
    <t>346,73</t>
  </si>
  <si>
    <t>1,47</t>
  </si>
  <si>
    <t>509,69</t>
  </si>
  <si>
    <t>2 452,88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</si>
  <si>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</si>
  <si>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</si>
  <si>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570,26</t>
  </si>
  <si>
    <t>2 744,38</t>
  </si>
  <si>
    <t>91.14.02-001</t>
  </si>
  <si>
    <t>Автомобили бортовые, грузоподъемность до 5 т</t>
  </si>
  <si>
    <t>0,06</t>
  </si>
  <si>
    <t>0,825</t>
  </si>
  <si>
    <t>657,75</t>
  </si>
  <si>
    <t>542,64</t>
  </si>
  <si>
    <t>470,46</t>
  </si>
  <si>
    <t>Итого прямые затраты</t>
  </si>
  <si>
    <t>14 209,69</t>
  </si>
  <si>
    <t>ФОТ</t>
  </si>
  <si>
    <t>11 214,17</t>
  </si>
  <si>
    <t>812/пр_2020_прил._т._п.27_гр.3</t>
  </si>
  <si>
    <t>НР Линии электропередачи</t>
  </si>
  <si>
    <t>%</t>
  </si>
  <si>
    <t>103%</t>
  </si>
  <si>
    <t>11 550,6</t>
  </si>
  <si>
    <t>774/пр_2020_прил._т._п.27_гр.3</t>
  </si>
  <si>
    <t>СП Линии электропередачи</t>
  </si>
  <si>
    <t>60%</t>
  </si>
  <si>
    <t>6 728,5</t>
  </si>
  <si>
    <t>Всего по позиции</t>
  </si>
  <si>
    <t>2 953,53</t>
  </si>
  <si>
    <t>32 488,79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</si>
  <si>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</si>
  <si>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V=11*2</t>
  </si>
  <si>
    <t>22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</si>
  <si>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</si>
  <si>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</si>
  <si>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11,3344</t>
  </si>
  <si>
    <t>6 101,87</t>
  </si>
  <si>
    <t>1-100-35</t>
  </si>
  <si>
    <t>Средний разряд работы 3,5</t>
  </si>
  <si>
    <t>0,64</t>
  </si>
  <si>
    <t>0,805</t>
  </si>
  <si>
    <t>538,35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</si>
  <si>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</si>
  <si>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</si>
  <si>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</si>
  <si>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</si>
  <si>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</si>
  <si>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</si>
  <si>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1,52</t>
  </si>
  <si>
    <t>121,42</t>
  </si>
  <si>
    <t>[22.2.02.18-0006]</t>
  </si>
  <si>
    <t>Траверса стальная 4-штырная</t>
  </si>
  <si>
    <t>1 770,81</t>
  </si>
  <si>
    <t>1,4</t>
  </si>
  <si>
    <t>2 479,13</t>
  </si>
  <si>
    <t>[22.2.02.23-0171]</t>
  </si>
  <si>
    <t>Поковки для конструкций связи, сталь марки 20</t>
  </si>
  <si>
    <t>1,6</t>
  </si>
  <si>
    <t>64,13</t>
  </si>
  <si>
    <t>1,34</t>
  </si>
  <si>
    <t>85,93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</si>
  <si>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</si>
  <si>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</si>
  <si>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</si>
  <si>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</si>
  <si>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</si>
  <si>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</si>
  <si>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</si>
  <si>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5 979,83</t>
  </si>
  <si>
    <t>774/пр_2020_прил._т._п.28_гр.3</t>
  </si>
  <si>
    <t>СП Сооружения связи, радиовещания и телевидения</t>
  </si>
  <si>
    <t>58%</t>
  </si>
  <si>
    <t>3 539,08</t>
  </si>
  <si>
    <t>710,04</t>
  </si>
  <si>
    <t>15 620,78</t>
  </si>
  <si>
    <t>ГЭСН33-04-042-04</t>
  </si>
  <si>
    <t>Демонтаж опор ВЛ 0,38-10 кВ: с приставками одностоечных</t>
  </si>
  <si>
    <t>1,426</t>
  </si>
  <si>
    <t>767,69</t>
  </si>
  <si>
    <t>1,24</t>
  </si>
  <si>
    <t>3 715,12</t>
  </si>
  <si>
    <t>1,375</t>
  </si>
  <si>
    <t>894,76</t>
  </si>
  <si>
    <t>[91.04.01-031]</t>
  </si>
  <si>
    <t>Машины бурильно-крановые на автомобильном ходу, диаметр бурения до 800 мм, глубина бурения до 5 м</t>
  </si>
  <si>
    <t>1,04</t>
  </si>
  <si>
    <t>1,3</t>
  </si>
  <si>
    <t>2 088,77</t>
  </si>
  <si>
    <t>1,35</t>
  </si>
  <si>
    <t>2 819,84</t>
  </si>
  <si>
    <t>3 665,79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</si>
  <si>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</si>
  <si>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</si>
  <si>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655,38</t>
  </si>
  <si>
    <t>851,99</t>
  </si>
  <si>
    <t>0,075</t>
  </si>
  <si>
    <t>49,33</t>
  </si>
  <si>
    <t>42,77</t>
  </si>
  <si>
    <t>5 377,57</t>
  </si>
  <si>
    <t>1 662,45</t>
  </si>
  <si>
    <t>1 712,32</t>
  </si>
  <si>
    <t>997,47</t>
  </si>
  <si>
    <t>8 087,36</t>
  </si>
  <si>
    <t>ГЭСН33-04-042-05</t>
  </si>
  <si>
    <t>Демонтаж опор ВЛ 0,38-10 кВ: с приставками одностоечных с подкосом</t>
  </si>
  <si>
    <t>24,288</t>
  </si>
  <si>
    <t>13 075,44</t>
  </si>
  <si>
    <t>2,64</t>
  </si>
  <si>
    <t>45 130,55</t>
  </si>
  <si>
    <t>22,9</t>
  </si>
  <si>
    <t>14 284,68</t>
  </si>
  <si>
    <t>1,44</t>
  </si>
  <si>
    <t>14,4</t>
  </si>
  <si>
    <t>40 605,7</t>
  </si>
  <si>
    <t>9 437,47</t>
  </si>
  <si>
    <t>0,72</t>
  </si>
  <si>
    <t>7,2</t>
  </si>
  <si>
    <t>3 669,77</t>
  </si>
  <si>
    <t>4 105,87</t>
  </si>
  <si>
    <t>0,13</t>
  </si>
  <si>
    <t>855,08</t>
  </si>
  <si>
    <t>741,34</t>
  </si>
  <si>
    <t>72 490,67</t>
  </si>
  <si>
    <t>27 360,12</t>
  </si>
  <si>
    <t>28 180,92</t>
  </si>
  <si>
    <t>16 416,07</t>
  </si>
  <si>
    <t>14 635,96</t>
  </si>
  <si>
    <t>117 087,66</t>
  </si>
  <si>
    <t>ГЭСН33-04-016-01</t>
  </si>
  <si>
    <t>Развозка конструкций и материалов опор ВЛ 0,38-10 кВ по трассе: одностоечных деревянных опор</t>
  </si>
  <si>
    <t>17</t>
  </si>
  <si>
    <t>3,91</t>
  </si>
  <si>
    <t>1 896,94</t>
  </si>
  <si>
    <t>1-100-25</t>
  </si>
  <si>
    <t>Средний разряд работы 2,5</t>
  </si>
  <si>
    <t>0,2</t>
  </si>
  <si>
    <t>485,15</t>
  </si>
  <si>
    <t>1 583,57</t>
  </si>
  <si>
    <t>2,3375</t>
  </si>
  <si>
    <t>1 332,98</t>
  </si>
  <si>
    <t>91.15.01-001</t>
  </si>
  <si>
    <t>Прицепы тракторные, грузоподъемность до 2 т</t>
  </si>
  <si>
    <t>0,11</t>
  </si>
  <si>
    <t>13,86</t>
  </si>
  <si>
    <t>32,4</t>
  </si>
  <si>
    <t>[91.15.03-014]</t>
  </si>
  <si>
    <t>Тракторы на пневмоколесном ходу, мощность 59 кВт (80 л.с.)</t>
  </si>
  <si>
    <t>487,94</t>
  </si>
  <si>
    <t>1,36</t>
  </si>
  <si>
    <t>663,6</t>
  </si>
  <si>
    <t>1 551,17</t>
  </si>
  <si>
    <t>4 813,49</t>
  </si>
  <si>
    <t>3 229,92</t>
  </si>
  <si>
    <t>3 326,82</t>
  </si>
  <si>
    <t>1 937,95</t>
  </si>
  <si>
    <t>592,84</t>
  </si>
  <si>
    <t>10 078,26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</si>
  <si>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</si>
  <si>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</si>
  <si>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0,2875</t>
  </si>
  <si>
    <t>139,48</t>
  </si>
  <si>
    <t>0,25</t>
  </si>
  <si>
    <t>118,56</t>
  </si>
  <si>
    <t>0,175</t>
  </si>
  <si>
    <t>99,8</t>
  </si>
  <si>
    <t>0,14</t>
  </si>
  <si>
    <t>2,43</t>
  </si>
  <si>
    <t>116,13</t>
  </si>
  <si>
    <t>357,84</t>
  </si>
  <si>
    <t>239,28</t>
  </si>
  <si>
    <t>246,46</t>
  </si>
  <si>
    <t>143,57</t>
  </si>
  <si>
    <t>747,87</t>
  </si>
  <si>
    <t>ГЭСН33-04-016-06</t>
  </si>
  <si>
    <t>Развозка конструкций и материалов опор ВЛ 0,38-10 кВ по трассе: материалов оснастки сложных опор</t>
  </si>
  <si>
    <t>2,76</t>
  </si>
  <si>
    <t>1 339,01</t>
  </si>
  <si>
    <t>0,3</t>
  </si>
  <si>
    <t>1 083,94</t>
  </si>
  <si>
    <t>912,42</t>
  </si>
  <si>
    <t>0,16</t>
  </si>
  <si>
    <t>22,18</t>
  </si>
  <si>
    <t>1 061,76</t>
  </si>
  <si>
    <t>3 335,37</t>
  </si>
  <si>
    <t>2 251,43</t>
  </si>
  <si>
    <t>2 318,97</t>
  </si>
  <si>
    <t>1 350,86</t>
  </si>
  <si>
    <t>875,65</t>
  </si>
  <si>
    <t>7 005,2</t>
  </si>
  <si>
    <t>ГЭСН33-04-030-03</t>
  </si>
  <si>
    <t>Демонтаж разъединителей: с помощью механизмов</t>
  </si>
  <si>
    <t>компл</t>
  </si>
  <si>
    <t>17,066</t>
  </si>
  <si>
    <t>10 167,92</t>
  </si>
  <si>
    <t>1-100-43</t>
  </si>
  <si>
    <t>Средний разряд работы 4,3</t>
  </si>
  <si>
    <t>7,42</t>
  </si>
  <si>
    <t>595,8</t>
  </si>
  <si>
    <t>3 211,93</t>
  </si>
  <si>
    <t>2,55</t>
  </si>
  <si>
    <t>1 752,72</t>
  </si>
  <si>
    <t>91.05.05-015</t>
  </si>
  <si>
    <t>Краны на автомобильном ходу, грузоподъемность 16 т</t>
  </si>
  <si>
    <t>0,61</t>
  </si>
  <si>
    <t>1,525</t>
  </si>
  <si>
    <t>1 664,09</t>
  </si>
  <si>
    <t>2 537,74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</si>
  <si>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</si>
  <si>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</si>
  <si>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766,03</t>
  </si>
  <si>
    <t>1 168,2</t>
  </si>
  <si>
    <t>0,41</t>
  </si>
  <si>
    <t>1,025</t>
  </si>
  <si>
    <t>674,19</t>
  </si>
  <si>
    <t>584,52</t>
  </si>
  <si>
    <t>61,39</t>
  </si>
  <si>
    <t>[01.3.01.06-0038]</t>
  </si>
  <si>
    <t>Смазка защитная электросетевая</t>
  </si>
  <si>
    <t>0,01</t>
  </si>
  <si>
    <t>0,02</t>
  </si>
  <si>
    <t>185,43</t>
  </si>
  <si>
    <t>1,82</t>
  </si>
  <si>
    <t>337,48</t>
  </si>
  <si>
    <t>6,75</t>
  </si>
  <si>
    <t>[01.3.01.06-0051]</t>
  </si>
  <si>
    <t>Смазка солидол жировой Ж</t>
  </si>
  <si>
    <t>0,03</t>
  </si>
  <si>
    <t>58,53</t>
  </si>
  <si>
    <t>106,52</t>
  </si>
  <si>
    <t>6,39</t>
  </si>
  <si>
    <t>[01.7.15.03-0042]</t>
  </si>
  <si>
    <t>Болты с гайками и шайбами строительные</t>
  </si>
  <si>
    <t>[01.7.20.08-0051]</t>
  </si>
  <si>
    <t>Ветошь хлопчатобумажная цветная</t>
  </si>
  <si>
    <t>0,04</t>
  </si>
  <si>
    <t>56,11</t>
  </si>
  <si>
    <t>1,56</t>
  </si>
  <si>
    <t>87,53</t>
  </si>
  <si>
    <t>3,5</t>
  </si>
  <si>
    <t>[14.4.03.03-0102]</t>
  </si>
  <si>
    <t>Лак битумный БТ-577</t>
  </si>
  <si>
    <t>0,0001</t>
  </si>
  <si>
    <t>0,0002</t>
  </si>
  <si>
    <t>80 020,98</t>
  </si>
  <si>
    <t>108 828,53</t>
  </si>
  <si>
    <t>21,77</t>
  </si>
  <si>
    <t>[14.5.09.11-0102]</t>
  </si>
  <si>
    <t>Уайт-спирит</t>
  </si>
  <si>
    <t>0,12</t>
  </si>
  <si>
    <t>0,24</t>
  </si>
  <si>
    <t>60,6</t>
  </si>
  <si>
    <t>1,58</t>
  </si>
  <si>
    <t>95,75</t>
  </si>
  <si>
    <t>22,98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</si>
  <si>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</si>
  <si>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</si>
  <si>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</si>
  <si>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</si>
  <si>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</si>
  <si>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</si>
  <si>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</si>
  <si>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</si>
  <si>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</si>
  <si>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</si>
  <si>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15 193,96</t>
  </si>
  <si>
    <t>11 920,64</t>
  </si>
  <si>
    <t>12 278,26</t>
  </si>
  <si>
    <t>7 152,38</t>
  </si>
  <si>
    <t>17 312,3</t>
  </si>
  <si>
    <t>34 624,6</t>
  </si>
  <si>
    <t>15-1</t>
  </si>
  <si>
    <t>Погрузка в автотранспортное средство: Металлические конструкции весом до 1 т</t>
  </si>
  <si>
    <t>16,2</t>
  </si>
  <si>
    <t>652,33</t>
  </si>
  <si>
    <t>10 567,75</t>
  </si>
  <si>
    <t>07-1</t>
  </si>
  <si>
    <t>Погрузка в автотранспортное средство: лес круглый
V=0,46*16</t>
  </si>
  <si>
    <t>7,36</t>
  </si>
  <si>
    <t>376,32</t>
  </si>
  <si>
    <t>2 769,72</t>
  </si>
  <si>
    <t>47-1</t>
  </si>
  <si>
    <t>Погрузка в автотранспортное средство: мусор строительный с погрузкой вручную</t>
  </si>
  <si>
    <t>10,8</t>
  </si>
  <si>
    <t>944,25</t>
  </si>
  <si>
    <t>10 197,9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</si>
  <si>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</si>
  <si>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V=16,2+7,36+10,8</t>
  </si>
  <si>
    <t>34,36</t>
  </si>
  <si>
    <t>315,7</t>
  </si>
  <si>
    <t>10 847,45</t>
  </si>
  <si>
    <t>Итого прямые затраты по разделу 1. Демонтажные работы</t>
  </si>
  <si>
    <t>156 263,28</t>
  </si>
  <si>
    <t xml:space="preserve">   в том числе</t>
  </si>
  <si>
    <t xml:space="preserve">   оплата труда (ОТ)</t>
  </si>
  <si>
    <t>41 487,68</t>
  </si>
  <si>
    <t xml:space="preserve">   эксплуатация машин и механизмов</t>
  </si>
  <si>
    <t>57 839,19</t>
  </si>
  <si>
    <t xml:space="preserve">   оплата труда машинистов (ОТм)</t>
  </si>
  <si>
    <t>22 492,2</t>
  </si>
  <si>
    <t xml:space="preserve">   материальные ресурсы</t>
  </si>
  <si>
    <t xml:space="preserve">   перевозка</t>
  </si>
  <si>
    <t>34 382,82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</si>
  <si>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</si>
  <si>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63 979,88</t>
  </si>
  <si>
    <t>Итого накладные расходы</t>
  </si>
  <si>
    <t>65 594,18</t>
  </si>
  <si>
    <t>Итого сметная прибыль</t>
  </si>
  <si>
    <t>38 265,88</t>
  </si>
  <si>
    <t>Итого оборудование</t>
  </si>
  <si>
    <t>Итого прочие затраты</t>
  </si>
  <si>
    <t>Итого по разделу 1. Демонтажные работы</t>
  </si>
  <si>
    <t>260 123,34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</si>
  <si>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</si>
  <si>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</si>
  <si>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</si>
  <si>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</si>
  <si>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</si>
  <si>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</si>
  <si>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</si>
  <si>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</si>
  <si>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</si>
  <si>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</si>
  <si>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</si>
  <si>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</si>
  <si>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</si>
  <si>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</si>
  <si>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</si>
  <si>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</si>
  <si>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</si>
  <si>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</si>
  <si>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Итого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</si>
  <si>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</si>
  <si>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</si>
  <si>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</si>
  <si>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</si>
  <si>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</si>
  <si>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</si>
  <si>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345,97</t>
  </si>
  <si>
    <t>65,7</t>
  </si>
  <si>
    <t>667,8234</t>
  </si>
  <si>
    <t>104,421</t>
  </si>
  <si>
    <t>Раздел 1. &lt;Раздел&gt;</t>
  </si>
  <si>
    <t>ГЭСН01-02-119-02</t>
  </si>
  <si>
    <t>Расчистка площадей от кустарника и мелколесья вручную: при средней поросли
V=5 000/100</t>
  </si>
  <si>
    <t>100 м2</t>
  </si>
  <si>
    <t>50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</si>
  <si>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</si>
  <si>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</si>
  <si>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305,67</t>
  </si>
  <si>
    <t>154 800,46</t>
  </si>
  <si>
    <t>1-100-30</t>
  </si>
  <si>
    <t>Средний разряд работы 3,0</t>
  </si>
  <si>
    <t>4,43</t>
  </si>
  <si>
    <t>1,38</t>
  </si>
  <si>
    <t>506,43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</si>
  <si>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</si>
  <si>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</si>
  <si>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</si>
  <si>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137 772,41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</si>
  <si>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</si>
  <si>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</si>
  <si>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</si>
  <si>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63 468,19</t>
  </si>
  <si>
    <t>7 120,82</t>
  </si>
  <si>
    <t>356 041,06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</si>
  <si>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</si>
  <si>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V=5000/10000</t>
  </si>
  <si>
    <t>га</t>
  </si>
  <si>
    <t>0,5</t>
  </si>
  <si>
    <t>2 703,68</t>
  </si>
  <si>
    <t>1,5525</t>
  </si>
  <si>
    <t>1 017,48</t>
  </si>
  <si>
    <t>[91.12.08-021]</t>
  </si>
  <si>
    <t>Грабли кустарниковые навесные (без трактора)</t>
  </si>
  <si>
    <t>2,07</t>
  </si>
  <si>
    <t>1,5</t>
  </si>
  <si>
    <t>41,93</t>
  </si>
  <si>
    <t>1,23</t>
  </si>
  <si>
    <t>51,57</t>
  </si>
  <si>
    <t>80,06</t>
  </si>
  <si>
    <t>[91.15.02-027]</t>
  </si>
  <si>
    <t>Тракторы на гусеничном ходу, мощность 132 кВт (180 л.с.)</t>
  </si>
  <si>
    <t>1 396,64</t>
  </si>
  <si>
    <t>1,21</t>
  </si>
  <si>
    <t>1 689,93</t>
  </si>
  <si>
    <t>2 623,62</t>
  </si>
  <si>
    <t>3 721,16</t>
  </si>
  <si>
    <t>905,56</t>
  </si>
  <si>
    <t>417,17</t>
  </si>
  <si>
    <t>10 087,78</t>
  </si>
  <si>
    <t>5 043,89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</si>
  <si>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</si>
  <si>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V=5000/10000</t>
  </si>
  <si>
    <t>23 813,12</t>
  </si>
  <si>
    <t>5,265</t>
  </si>
  <si>
    <t>4 033,15</t>
  </si>
  <si>
    <t>[91.12.08-514]</t>
  </si>
  <si>
    <t>Мульчеры самоходные на гусеничном ходу, мощность 184 кВт (250 л.с.)</t>
  </si>
  <si>
    <t>7,02</t>
  </si>
  <si>
    <t>3 277,47</t>
  </si>
  <si>
    <t>4 522,91</t>
  </si>
  <si>
    <t>27 846,27</t>
  </si>
  <si>
    <t>3 589,5</t>
  </si>
  <si>
    <t>1 653,59</t>
  </si>
  <si>
    <t>66 178,72</t>
  </si>
  <si>
    <t>33 089,36</t>
  </si>
  <si>
    <t>Развозка конструкций и материалов опор ВЛ 0,38-10 кВ по трассе: одностоечных деревянных опор
V=9*2+3</t>
  </si>
  <si>
    <t>21</t>
  </si>
  <si>
    <t>5,796</t>
  </si>
  <si>
    <t>2 811,93</t>
  </si>
  <si>
    <t>2 347,39</t>
  </si>
  <si>
    <t>3,465</t>
  </si>
  <si>
    <t>1 975,95</t>
  </si>
  <si>
    <t>48,02</t>
  </si>
  <si>
    <t>2 299,37</t>
  </si>
  <si>
    <t>7 135,27</t>
  </si>
  <si>
    <t>4 787,88</t>
  </si>
  <si>
    <t>4 931,52</t>
  </si>
  <si>
    <t>2 872,73</t>
  </si>
  <si>
    <t>711,41</t>
  </si>
  <si>
    <t>14 939,52</t>
  </si>
  <si>
    <t>4,14</t>
  </si>
  <si>
    <t>2 008,52</t>
  </si>
  <si>
    <t>1 625,9</t>
  </si>
  <si>
    <t>2,4</t>
  </si>
  <si>
    <t>1 368,62</t>
  </si>
  <si>
    <t>33,26</t>
  </si>
  <si>
    <t>1 592,64</t>
  </si>
  <si>
    <t>5 003,04</t>
  </si>
  <si>
    <t>3 377,14</t>
  </si>
  <si>
    <t>3 478,45</t>
  </si>
  <si>
    <t>2 026,28</t>
  </si>
  <si>
    <t>1 050,78</t>
  </si>
  <si>
    <t>10 507,77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</si>
  <si>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</si>
  <si>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V=0,86*10</t>
  </si>
  <si>
    <t>м3</t>
  </si>
  <si>
    <t>8,6</t>
  </si>
  <si>
    <t>45,21708</t>
  </si>
  <si>
    <t>24 342,62</t>
  </si>
  <si>
    <t>3,81</t>
  </si>
  <si>
    <t>25 225,51</t>
  </si>
  <si>
    <t>15,222</t>
  </si>
  <si>
    <t>11 660,51</t>
  </si>
  <si>
    <t>0,93</t>
  </si>
  <si>
    <t>11,997</t>
  </si>
  <si>
    <t>19 964,09</t>
  </si>
  <si>
    <t>9 190,06</t>
  </si>
  <si>
    <t>91.13.03-111</t>
  </si>
  <si>
    <t>Спецавтомобили-вездеходы, грузоподъемность до 8 т</t>
  </si>
  <si>
    <t>3,225</t>
  </si>
  <si>
    <t>1 585,74</t>
  </si>
  <si>
    <t>5 114,01</t>
  </si>
  <si>
    <t>2 470,45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</si>
  <si>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</si>
  <si>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</si>
  <si>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</si>
  <si>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1,29</t>
  </si>
  <si>
    <t>114,27</t>
  </si>
  <si>
    <t>147,41</t>
  </si>
  <si>
    <t>503,12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</si>
  <si>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</si>
  <si>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</si>
  <si>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0,86</t>
  </si>
  <si>
    <t>155,63</t>
  </si>
  <si>
    <t>0,81</t>
  </si>
  <si>
    <t>126,06</t>
  </si>
  <si>
    <t>108,41</t>
  </si>
  <si>
    <t>[08.4.03.02-0002]</t>
  </si>
  <si>
    <t>Сталь арматурная горячекатаная гладкая, класс A-I, диаметр 6-22 мм</t>
  </si>
  <si>
    <t>0,001</t>
  </si>
  <si>
    <t>0,0086</t>
  </si>
  <si>
    <t>63 745</t>
  </si>
  <si>
    <t>45 896,4</t>
  </si>
  <si>
    <t>394,71</t>
  </si>
  <si>
    <t>05.1.05.16</t>
  </si>
  <si>
    <t>Фундаменты сборные железобетонные ВЛ и ОРУ</t>
  </si>
  <si>
    <t>1,01</t>
  </si>
  <si>
    <t>8,686</t>
  </si>
  <si>
    <t>61 731,76</t>
  </si>
  <si>
    <t>6.1</t>
  </si>
  <si>
    <t>[05.1.05.14-0012]</t>
  </si>
  <si>
    <t>Фундаменты железобетонные под опоры линий электропередачи, объем до 1,8 м3, бетон В22,5, расход арматуры от 100 до 150 кг/м3</t>
  </si>
  <si>
    <t>32 034,88</t>
  </si>
  <si>
    <t>1,42</t>
  </si>
  <si>
    <t>45 489,53</t>
  </si>
  <si>
    <t>395 122,06</t>
  </si>
  <si>
    <t>36 003,13</t>
  </si>
  <si>
    <t>Пр/812-027.0-1</t>
  </si>
  <si>
    <t>37 083,22</t>
  </si>
  <si>
    <t>Пр/774-027.0</t>
  </si>
  <si>
    <t>21 601,88</t>
  </si>
  <si>
    <t>59 946,39</t>
  </si>
  <si>
    <t>515 538,92</t>
  </si>
  <si>
    <t>ГЭСН33-04-019-01</t>
  </si>
  <si>
    <t>Затраты на бурение котлованов, учтенные нормами: 33-04-001-01, 33-04-003-01</t>
  </si>
  <si>
    <t>-10</t>
  </si>
  <si>
    <t>-3,036</t>
  </si>
  <si>
    <t>-1 595,66</t>
  </si>
  <si>
    <t>1-100-33</t>
  </si>
  <si>
    <t>Средний разряд работы 3,3</t>
  </si>
  <si>
    <t>0,22</t>
  </si>
  <si>
    <t>525,58</t>
  </si>
  <si>
    <t>-9 728,45</t>
  </si>
  <si>
    <t>-3,45</t>
  </si>
  <si>
    <t>-2 261,06</t>
  </si>
  <si>
    <t>0,23</t>
  </si>
  <si>
    <t>-13 585,17</t>
  </si>
  <si>
    <t>-3 856,72</t>
  </si>
  <si>
    <t>-3 972,42</t>
  </si>
  <si>
    <t>-2 314,03</t>
  </si>
  <si>
    <t>1 987,16</t>
  </si>
  <si>
    <t>-19 871,62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</si>
  <si>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</si>
  <si>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</si>
  <si>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61,8516</t>
  </si>
  <si>
    <t>32 507,96</t>
  </si>
  <si>
    <t>4,98</t>
  </si>
  <si>
    <t>54 728,03</t>
  </si>
  <si>
    <t>22,41</t>
  </si>
  <si>
    <t>14 353,82</t>
  </si>
  <si>
    <t>1,37</t>
  </si>
  <si>
    <t>18,495</t>
  </si>
  <si>
    <t>52 152,94</t>
  </si>
  <si>
    <t>12 121,25</t>
  </si>
  <si>
    <t>0,29</t>
  </si>
  <si>
    <t>3,915</t>
  </si>
  <si>
    <t>2 575,09</t>
  </si>
  <si>
    <t>2 232,57</t>
  </si>
  <si>
    <t>2 375,39</t>
  </si>
  <si>
    <t>0,27</t>
  </si>
  <si>
    <t>28,76</t>
  </si>
  <si>
    <t>[01.7.15.06-0111]</t>
  </si>
  <si>
    <t>Гвозди строительные</t>
  </si>
  <si>
    <t>0,00023</t>
  </si>
  <si>
    <t>0,00207</t>
  </si>
  <si>
    <t>70 296,2</t>
  </si>
  <si>
    <t>87 870,25</t>
  </si>
  <si>
    <t>181,89</t>
  </si>
  <si>
    <t>0,18</t>
  </si>
  <si>
    <t>15,76</t>
  </si>
  <si>
    <t>[14.4.02.04-0182]</t>
  </si>
  <si>
    <t>Краска масляная МА-15, цветная</t>
  </si>
  <si>
    <t>0,4</t>
  </si>
  <si>
    <t>3,6</t>
  </si>
  <si>
    <t>61,28</t>
  </si>
  <si>
    <t>93,15</t>
  </si>
  <si>
    <t>335,34</t>
  </si>
  <si>
    <t>0,00001</t>
  </si>
  <si>
    <t>0,00009</t>
  </si>
  <si>
    <t>9,79</t>
  </si>
  <si>
    <t>[14.4.03.04-0001]</t>
  </si>
  <si>
    <t>Лак каменноугольный, марка А</t>
  </si>
  <si>
    <t>0,0006</t>
  </si>
  <si>
    <t>0,0054</t>
  </si>
  <si>
    <t>40 917,44</t>
  </si>
  <si>
    <t>55 647,72</t>
  </si>
  <si>
    <t>300,5</t>
  </si>
  <si>
    <t>[14.5.06.03-0002]</t>
  </si>
  <si>
    <t>Паста антисептическая</t>
  </si>
  <si>
    <t>98 039,57</t>
  </si>
  <si>
    <t>141 176,98</t>
  </si>
  <si>
    <t>762,36</t>
  </si>
  <si>
    <t>[20.2.02.04-0006]</t>
  </si>
  <si>
    <t>Колпачки полиэтиленовые К-6</t>
  </si>
  <si>
    <t>100 шт</t>
  </si>
  <si>
    <t>0,54</t>
  </si>
  <si>
    <t>1 031,73</t>
  </si>
  <si>
    <t>1,33</t>
  </si>
  <si>
    <t>1 372,2</t>
  </si>
  <si>
    <t>740,99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</si>
  <si>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</si>
  <si>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</si>
  <si>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</si>
  <si>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</si>
  <si>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</si>
  <si>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</si>
  <si>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</si>
  <si>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103 965,2</t>
  </si>
  <si>
    <t>46 861,78</t>
  </si>
  <si>
    <t>48 267,63</t>
  </si>
  <si>
    <t>28 117,07</t>
  </si>
  <si>
    <t>20 038,88</t>
  </si>
  <si>
    <t>180 349,9</t>
  </si>
  <si>
    <t>[22.2.01.04-0002]</t>
  </si>
  <si>
    <t>Изоляторы линейные штыревые фарфоровые ШФ 20-Г
V=(6*3)/100</t>
  </si>
  <si>
    <t>43 543,49</t>
  </si>
  <si>
    <t>64 008,93</t>
  </si>
  <si>
    <t>11 521,61</t>
  </si>
  <si>
    <t>[05.1.02.06-0005]</t>
  </si>
  <si>
    <t>Приставки сборные железобетонные, объем до 0,2 м3, бетон В25, расход арматуры от 150 до 200 кг/м3
V=0,15*9</t>
  </si>
  <si>
    <t>24 685,36</t>
  </si>
  <si>
    <t>35 053,21</t>
  </si>
  <si>
    <t>47 321,83</t>
  </si>
  <si>
    <t>[11.1.02.04-0053]</t>
  </si>
  <si>
    <t>Опора деревянная одинарная пропитанная, длина 6,5-11 м, диаметр в вершине 20 см
V=0,65*18</t>
  </si>
  <si>
    <t>11,7</t>
  </si>
  <si>
    <t>16 109,89</t>
  </si>
  <si>
    <t>2,36</t>
  </si>
  <si>
    <t>38 019,34</t>
  </si>
  <si>
    <t>444 826,28</t>
  </si>
  <si>
    <t>[20.1.02.23-0121]</t>
  </si>
  <si>
    <t>Проводник заземляющий П-750
V=3*2</t>
  </si>
  <si>
    <t>204,83</t>
  </si>
  <si>
    <t>253,99</t>
  </si>
  <si>
    <t>1 523,94</t>
  </si>
  <si>
    <t>13</t>
  </si>
  <si>
    <t>Траверса стальная 4-штырная
V=5*2</t>
  </si>
  <si>
    <t>24 791,3</t>
  </si>
  <si>
    <t>14</t>
  </si>
  <si>
    <t>[27.2.03.03-0002]</t>
  </si>
  <si>
    <t>Траверса подвески стальная, тип ТМ-12, длина 2200 мм
V=2*5</t>
  </si>
  <si>
    <t>1 472,06</t>
  </si>
  <si>
    <t>1 972,56</t>
  </si>
  <si>
    <t>19 725,6</t>
  </si>
  <si>
    <t>15</t>
  </si>
  <si>
    <t>[22.2.02.20-0001]</t>
  </si>
  <si>
    <t>Хомут для крепления траверс окрашенный
V=6+6</t>
  </si>
  <si>
    <t>179,64</t>
  </si>
  <si>
    <t>238,92</t>
  </si>
  <si>
    <t>2 867,04</t>
  </si>
  <si>
    <t>16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</si>
  <si>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</si>
  <si>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V=4,4*6</t>
  </si>
  <si>
    <t>26,4</t>
  </si>
  <si>
    <t>153,23</t>
  </si>
  <si>
    <t>1,07</t>
  </si>
  <si>
    <t>163,96</t>
  </si>
  <si>
    <t>4 328,54</t>
  </si>
  <si>
    <t>[22.2.02.23-0302]</t>
  </si>
  <si>
    <t>Таблички-указатели кабельных трасс пластиковые односторонние, размеры 300х400х5 мм
V=9/100</t>
  </si>
  <si>
    <t>0,09</t>
  </si>
  <si>
    <t>69 225,4</t>
  </si>
  <si>
    <t>92 069,78</t>
  </si>
  <si>
    <t>8 286,28</t>
  </si>
  <si>
    <t>18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</si>
  <si>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1 шт.)</t>
  </si>
  <si>
    <t>13,7448</t>
  </si>
  <si>
    <t>7 223,99</t>
  </si>
  <si>
    <t>12 161,78</t>
  </si>
  <si>
    <t>3 189,74</t>
  </si>
  <si>
    <t>4,11</t>
  </si>
  <si>
    <t>11 589,54</t>
  </si>
  <si>
    <t>2 693,61</t>
  </si>
  <si>
    <t>0,87</t>
  </si>
  <si>
    <t>572,24</t>
  </si>
  <si>
    <t>496,13</t>
  </si>
  <si>
    <t>527,86</t>
  </si>
  <si>
    <t>0,00046</t>
  </si>
  <si>
    <t>40,42</t>
  </si>
  <si>
    <t>0,8</t>
  </si>
  <si>
    <t>74,52</t>
  </si>
  <si>
    <t>0,00002</t>
  </si>
  <si>
    <t>2,18</t>
  </si>
  <si>
    <t>66,78</t>
  </si>
  <si>
    <t>169,41</t>
  </si>
  <si>
    <t>164,66</t>
  </si>
  <si>
    <t>23 103,37</t>
  </si>
  <si>
    <t>10 413,73</t>
  </si>
  <si>
    <t>10 726,14</t>
  </si>
  <si>
    <t>6 248,24</t>
  </si>
  <si>
    <t>40 077,75</t>
  </si>
  <si>
    <t>19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</si>
  <si>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</si>
  <si>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</si>
  <si>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-1</t>
  </si>
  <si>
    <t>-3,4638</t>
  </si>
  <si>
    <t>-1 820,5</t>
  </si>
  <si>
    <t>2,51</t>
  </si>
  <si>
    <t>-3 024,23</t>
  </si>
  <si>
    <t>-1,245</t>
  </si>
  <si>
    <t>-796,8</t>
  </si>
  <si>
    <t>0,68</t>
  </si>
  <si>
    <t>-1,02</t>
  </si>
  <si>
    <t>-2 876,24</t>
  </si>
  <si>
    <t>-668,49</t>
  </si>
  <si>
    <t>0,15</t>
  </si>
  <si>
    <t>-0,225</t>
  </si>
  <si>
    <t>-147,99</t>
  </si>
  <si>
    <t>-128,31</t>
  </si>
  <si>
    <t>-263,94</t>
  </si>
  <si>
    <t>-0,03</t>
  </si>
  <si>
    <t>-3,2</t>
  </si>
  <si>
    <t>-0,00023</t>
  </si>
  <si>
    <t>-20,21</t>
  </si>
  <si>
    <t>-0,02</t>
  </si>
  <si>
    <t>-1,75</t>
  </si>
  <si>
    <t>-0,4</t>
  </si>
  <si>
    <t>-37,26</t>
  </si>
  <si>
    <t>-0,00001</t>
  </si>
  <si>
    <t>-1,09</t>
  </si>
  <si>
    <t>-0,0006</t>
  </si>
  <si>
    <t>-33,39</t>
  </si>
  <si>
    <t>-84,71</t>
  </si>
  <si>
    <t>-0,06</t>
  </si>
  <si>
    <t>-82,33</t>
  </si>
  <si>
    <t>-5 905,47</t>
  </si>
  <si>
    <t>-2 617,3</t>
  </si>
  <si>
    <t>-2 695,82</t>
  </si>
  <si>
    <t>-1 570,38</t>
  </si>
  <si>
    <t>10 171,67</t>
  </si>
  <si>
    <t>-10 171,67</t>
  </si>
  <si>
    <t>20</t>
  </si>
  <si>
    <t>Изоляторы линейные штыревые фарфоровые ШФ 20-Г
V=(6*2)/100</t>
  </si>
  <si>
    <t>7 681,07</t>
  </si>
  <si>
    <t>Приставки сборные железобетонные, объем до 0,2 м3, бетон В25, расход арматуры от 150 до 200 кг/м3
V=0,15*1</t>
  </si>
  <si>
    <t>5 257,98</t>
  </si>
  <si>
    <t>Опора деревянная одинарная пропитанная, длина 6,5-11 м, диаметр в вершине 20 см
V=0,65*3</t>
  </si>
  <si>
    <t>1,95</t>
  </si>
  <si>
    <t>74 137,71</t>
  </si>
  <si>
    <t>23</t>
  </si>
  <si>
    <t>Проводник заземляющий П-750
V=2*2</t>
  </si>
  <si>
    <t>1 015,96</t>
  </si>
  <si>
    <t>24</t>
  </si>
  <si>
    <t>Траверса стальная 4-штырная
V=2*2</t>
  </si>
  <si>
    <t>9 916,52</t>
  </si>
  <si>
    <t>25</t>
  </si>
  <si>
    <t>Траверса подвески стальная, тип ТМ-12, длина 2200 мм</t>
  </si>
  <si>
    <t>11 835,36</t>
  </si>
  <si>
    <t>26</t>
  </si>
  <si>
    <t>Хомут для крепления траверс окрашенный
V=4+6</t>
  </si>
  <si>
    <t>2 389,2</t>
  </si>
  <si>
    <t>27</t>
  </si>
  <si>
    <t>28</t>
  </si>
  <si>
    <t>Таблички-указатели кабельных трасс пластиковые односторонние, размеры 300х400х5 мм
V=2/100</t>
  </si>
  <si>
    <t>1 841,4</t>
  </si>
  <si>
    <t>29</t>
  </si>
  <si>
    <t>Установка разъединителей: с помощью механизмов</t>
  </si>
  <si>
    <t>20,4792</t>
  </si>
  <si>
    <t>12 201,51</t>
  </si>
  <si>
    <t>3 854,31</t>
  </si>
  <si>
    <t>3,06</t>
  </si>
  <si>
    <t>2 103,25</t>
  </si>
  <si>
    <t>1,83</t>
  </si>
  <si>
    <t>3 045,28</t>
  </si>
  <si>
    <t>1 401,83</t>
  </si>
  <si>
    <t>809,03</t>
  </si>
  <si>
    <t>701,42</t>
  </si>
  <si>
    <t>18 220,46</t>
  </si>
  <si>
    <t>14 304,76</t>
  </si>
  <si>
    <t>14 733,9</t>
  </si>
  <si>
    <t>8 582,86</t>
  </si>
  <si>
    <t>20 768,61</t>
  </si>
  <si>
    <t>41 537,22</t>
  </si>
  <si>
    <t>30</t>
  </si>
  <si>
    <t>[25.2.02.04-0012]</t>
  </si>
  <si>
    <t>Кронштейн РА-1 для установки разъединителя (тип РЛНД) на воздушных ЛЭП 6-10 кВ</t>
  </si>
  <si>
    <t>1 248,01</t>
  </si>
  <si>
    <t>1 672,33</t>
  </si>
  <si>
    <t>3 344,66</t>
  </si>
  <si>
    <t>31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</si>
  <si>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</si>
  <si>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</si>
  <si>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шт.</t>
  </si>
  <si>
    <t>59 929,7</t>
  </si>
  <si>
    <t>119 859,4</t>
  </si>
  <si>
    <t>32</t>
  </si>
  <si>
    <t>ГЭСН33-04-030-01</t>
  </si>
  <si>
    <t>Установка разрядников: с помощью механизмов</t>
  </si>
  <si>
    <t>20,7552</t>
  </si>
  <si>
    <t>10 908,52</t>
  </si>
  <si>
    <t>3,76</t>
  </si>
  <si>
    <t>3 467,65</t>
  </si>
  <si>
    <t>6,42</t>
  </si>
  <si>
    <t>3 661,07</t>
  </si>
  <si>
    <t>0,85</t>
  </si>
  <si>
    <t>5,1</t>
  </si>
  <si>
    <t>2 599,42</t>
  </si>
  <si>
    <t>2 908,33</t>
  </si>
  <si>
    <t>1,32</t>
  </si>
  <si>
    <t>868,23</t>
  </si>
  <si>
    <t>752,74</t>
  </si>
  <si>
    <t>209,79</t>
  </si>
  <si>
    <t>134,99</t>
  </si>
  <si>
    <t>12,78</t>
  </si>
  <si>
    <t>0,08</t>
  </si>
  <si>
    <t>0,0004</t>
  </si>
  <si>
    <t>43,53</t>
  </si>
  <si>
    <t>11,49</t>
  </si>
  <si>
    <t>18 247,03</t>
  </si>
  <si>
    <t>14 569,59</t>
  </si>
  <si>
    <t>15 006,68</t>
  </si>
  <si>
    <t>8 741,75</t>
  </si>
  <si>
    <t>10 498,87</t>
  </si>
  <si>
    <t>41 995,46</t>
  </si>
  <si>
    <t>33</t>
  </si>
  <si>
    <t>ТЦ_62.1.05.02_78_7707707132_10.10.2024_02_1.1</t>
  </si>
  <si>
    <t>Ограничитель перенапряжения ОПН-П-10/12/10/550 УХЛ1
V=4*3; М=3525,60/1,2*1,05</t>
  </si>
  <si>
    <t>3 084,9</t>
  </si>
  <si>
    <t>37 018,8</t>
  </si>
  <si>
    <t>34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</si>
  <si>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</si>
  <si>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</si>
  <si>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</si>
  <si>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0,55</t>
  </si>
  <si>
    <t>59,41452</t>
  </si>
  <si>
    <t>33 167,16</t>
  </si>
  <si>
    <t>2-100-02</t>
  </si>
  <si>
    <t>Рабочий 2 разряда</t>
  </si>
  <si>
    <t>0,91</t>
  </si>
  <si>
    <t>0,69069</t>
  </si>
  <si>
    <t>463,87</t>
  </si>
  <si>
    <t>320,39</t>
  </si>
  <si>
    <t>2-100-03</t>
  </si>
  <si>
    <t>Рабочий 3 разряда</t>
  </si>
  <si>
    <t>38,89</t>
  </si>
  <si>
    <t>29,51751</t>
  </si>
  <si>
    <t>14 948,55</t>
  </si>
  <si>
    <t>2-100-04</t>
  </si>
  <si>
    <t>Рабочий 4 разряда</t>
  </si>
  <si>
    <t>19,24</t>
  </si>
  <si>
    <t>14,60316</t>
  </si>
  <si>
    <t>8 327,6</t>
  </si>
  <si>
    <t>2-100-05</t>
  </si>
  <si>
    <t>Рабочий 5 разряда</t>
  </si>
  <si>
    <t>9 570,62</t>
  </si>
  <si>
    <t>9 449,4</t>
  </si>
  <si>
    <t>18,348</t>
  </si>
  <si>
    <t>10 566,49</t>
  </si>
  <si>
    <t>0,528</t>
  </si>
  <si>
    <t>878,64</t>
  </si>
  <si>
    <t>404,46</t>
  </si>
  <si>
    <t>[91.06.03-055]</t>
  </si>
  <si>
    <t>Лебедки электрические тяговым усилием 19,62 кН (2 т)</t>
  </si>
  <si>
    <t>1,98</t>
  </si>
  <si>
    <t>11,45</t>
  </si>
  <si>
    <t>17,4</t>
  </si>
  <si>
    <t>34,45</t>
  </si>
  <si>
    <t>18,68</t>
  </si>
  <si>
    <t>15,411</t>
  </si>
  <si>
    <t>7 854,83</t>
  </si>
  <si>
    <t>8 788,28</t>
  </si>
  <si>
    <t>0,52</t>
  </si>
  <si>
    <t>0,429</t>
  </si>
  <si>
    <t>282,17</t>
  </si>
  <si>
    <t>244,64</t>
  </si>
  <si>
    <t>91.17.04-544</t>
  </si>
  <si>
    <t>Генераторы бензиновые портативные, мощность до 6 кВт</t>
  </si>
  <si>
    <t>201,67</t>
  </si>
  <si>
    <t>399,31</t>
  </si>
  <si>
    <t>1 129,11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</si>
  <si>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</si>
  <si>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</si>
  <si>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</si>
  <si>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</si>
  <si>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</si>
  <si>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</si>
  <si>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1000 м</t>
  </si>
  <si>
    <t>1,683</t>
  </si>
  <si>
    <t>53 183,05</t>
  </si>
  <si>
    <t>43 733,65</t>
  </si>
  <si>
    <t>45 045,66</t>
  </si>
  <si>
    <t>26 240,19</t>
  </si>
  <si>
    <t>226 307,09</t>
  </si>
  <si>
    <t>124 468,9</t>
  </si>
  <si>
    <t>35</t>
  </si>
  <si>
    <t>[21.2.01.01-0052]</t>
  </si>
  <si>
    <t>Провод самонесущий изолированный СИП-3 1х95-35
V=0,55*3*1,06</t>
  </si>
  <si>
    <t>1,749</t>
  </si>
  <si>
    <t>86 849,07</t>
  </si>
  <si>
    <t>121 588,7</t>
  </si>
  <si>
    <t>212 658,64</t>
  </si>
  <si>
    <t>36</t>
  </si>
  <si>
    <t>[20.1.01.11-0004]</t>
  </si>
  <si>
    <t>Зажим плашечный соединительный ПА 2-2</t>
  </si>
  <si>
    <t>54</t>
  </si>
  <si>
    <t>67,57</t>
  </si>
  <si>
    <t>1,14</t>
  </si>
  <si>
    <t>77,03</t>
  </si>
  <si>
    <t>4 159,62</t>
  </si>
  <si>
    <t>37</t>
  </si>
  <si>
    <t>[20.1.01.02-0047]</t>
  </si>
  <si>
    <t>Зажимы аппаратные прессуемые А2А-70-Т
V=36/100</t>
  </si>
  <si>
    <t>0,36</t>
  </si>
  <si>
    <t>18 559,99</t>
  </si>
  <si>
    <t>21 158,39</t>
  </si>
  <si>
    <t>7 617,02</t>
  </si>
  <si>
    <t>38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</si>
  <si>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</si>
  <si>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</si>
  <si>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</si>
  <si>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5 543,26</t>
  </si>
  <si>
    <t>11 086,52</t>
  </si>
  <si>
    <t>39</t>
  </si>
  <si>
    <t>[25.2.02.11-0051]</t>
  </si>
  <si>
    <t>Скрепы для фиксации на промежуточных опорах, размер 20 мм
V=90/100</t>
  </si>
  <si>
    <t>0,9</t>
  </si>
  <si>
    <t>1 367,14</t>
  </si>
  <si>
    <t>1,19</t>
  </si>
  <si>
    <t>1 626,9</t>
  </si>
  <si>
    <t>1 464,21</t>
  </si>
  <si>
    <t>40</t>
  </si>
  <si>
    <t>[22.2.01.05-0026]</t>
  </si>
  <si>
    <t>Изоляторы опорные ИО-10-20 У3
V=14/100</t>
  </si>
  <si>
    <t>170 149,24</t>
  </si>
  <si>
    <t>0,46</t>
  </si>
  <si>
    <t>78 268,65</t>
  </si>
  <si>
    <t>10 957,61</t>
  </si>
  <si>
    <t>41</t>
  </si>
  <si>
    <t>[20.5.04.05-0009]</t>
  </si>
  <si>
    <t>Зажимы ответвительные ОА-70-2
V=32/100</t>
  </si>
  <si>
    <t>0,32</t>
  </si>
  <si>
    <t>81 849,34</t>
  </si>
  <si>
    <t>93 308,25</t>
  </si>
  <si>
    <t>29 858,64</t>
  </si>
  <si>
    <t>42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</si>
  <si>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</si>
  <si>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</si>
  <si>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90</t>
  </si>
  <si>
    <t>127,56</t>
  </si>
  <si>
    <t>158,17</t>
  </si>
  <si>
    <t>14 235,3</t>
  </si>
  <si>
    <t>43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</si>
  <si>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</si>
  <si>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</si>
  <si>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</si>
  <si>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3 333,81</t>
  </si>
  <si>
    <t>46 673,34</t>
  </si>
  <si>
    <t>44</t>
  </si>
  <si>
    <t>[20.5.03.03-0005]</t>
  </si>
  <si>
    <t>Шина электротехническая алюминиевая, марка АД0, ширина 30 мм, толщина 4 мм</t>
  </si>
  <si>
    <t>272,42</t>
  </si>
  <si>
    <t>1,65</t>
  </si>
  <si>
    <t>449,49</t>
  </si>
  <si>
    <t>13 484,7</t>
  </si>
  <si>
    <t>45</t>
  </si>
  <si>
    <t>51,888</t>
  </si>
  <si>
    <t>27 271,3</t>
  </si>
  <si>
    <t>8 669,13</t>
  </si>
  <si>
    <t>16,05</t>
  </si>
  <si>
    <t>9 152,68</t>
  </si>
  <si>
    <t>12,75</t>
  </si>
  <si>
    <t>6 498,55</t>
  </si>
  <si>
    <t>7 270,82</t>
  </si>
  <si>
    <t>3,3</t>
  </si>
  <si>
    <t>2 170,58</t>
  </si>
  <si>
    <t>1 881,86</t>
  </si>
  <si>
    <t>524,51</t>
  </si>
  <si>
    <t>31,96</t>
  </si>
  <si>
    <t>17,51</t>
  </si>
  <si>
    <t>108,83</t>
  </si>
  <si>
    <t>28,73</t>
  </si>
  <si>
    <t>45 617,62</t>
  </si>
  <si>
    <t>36 423,98</t>
  </si>
  <si>
    <t>37 516,7</t>
  </si>
  <si>
    <t>21 854,39</t>
  </si>
  <si>
    <t>104 988,71</t>
  </si>
  <si>
    <t>46</t>
  </si>
  <si>
    <t>ТЦ_62.1.03.01_78_7707707132_10.10.2024_02_2.1</t>
  </si>
  <si>
    <t>Разрядник мультикамерный РМК-20-IV-УХЛ1/021
V=10*3; М=8113,20/1,2*1,05</t>
  </si>
  <si>
    <t>7 099,05</t>
  </si>
  <si>
    <t>212 971,5</t>
  </si>
  <si>
    <t>Земляные работы под заземление</t>
  </si>
  <si>
    <t>47</t>
  </si>
  <si>
    <t>ГЭСН01-02-057-02</t>
  </si>
  <si>
    <t>Разработка грунта вручную в траншеях глубиной до 2 м без креплений с откосами, группа грунтов: 2
V=(10*3*0,4*0,4)/100</t>
  </si>
  <si>
    <t>100 м3</t>
  </si>
  <si>
    <t>0,048</t>
  </si>
  <si>
    <t>10,20096</t>
  </si>
  <si>
    <t>4 731,92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</si>
  <si>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</si>
  <si>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</si>
  <si>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</si>
  <si>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</si>
  <si>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</si>
  <si>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4 211,41</t>
  </si>
  <si>
    <t>774/пр_2020_прил._т._п.1.2_гр.3</t>
  </si>
  <si>
    <t>СП Земляные работы, выполняемые ручным способом</t>
  </si>
  <si>
    <t>40%</t>
  </si>
  <si>
    <t>1 892,77</t>
  </si>
  <si>
    <t>225 752,08</t>
  </si>
  <si>
    <t>10 836,1</t>
  </si>
  <si>
    <t>48</t>
  </si>
  <si>
    <t>ГЭСН01-02-061-01</t>
  </si>
  <si>
    <t>Засыпка вручную траншей, пазух котлованов и ям, группа грунтов: 1
V=(10*3*0,4*0,4)/100</t>
  </si>
  <si>
    <t>5,86224</t>
  </si>
  <si>
    <t>2 607,06</t>
  </si>
  <si>
    <t>1-100-15</t>
  </si>
  <si>
    <t>Средний разряд работы 1,5</t>
  </si>
  <si>
    <t>88,5</t>
  </si>
  <si>
    <t>444,72</t>
  </si>
  <si>
    <t>2 320,28</t>
  </si>
  <si>
    <t>1 042,82</t>
  </si>
  <si>
    <t>124 378,33</t>
  </si>
  <si>
    <t>5 970,16</t>
  </si>
  <si>
    <t>49</t>
  </si>
  <si>
    <t>ГЭСН33-04-015-01</t>
  </si>
  <si>
    <t>Устройство шин заземления опор ВЛ и подстанций
V=((10*10+43*3))/10</t>
  </si>
  <si>
    <t>10 м</t>
  </si>
  <si>
    <t>56,8836</t>
  </si>
  <si>
    <t>28 565,24</t>
  </si>
  <si>
    <t>1-100-29</t>
  </si>
  <si>
    <t>Средний разряд работы 2,9</t>
  </si>
  <si>
    <t>1,8</t>
  </si>
  <si>
    <t>502,17</t>
  </si>
  <si>
    <t>422,2</t>
  </si>
  <si>
    <t>0,3435</t>
  </si>
  <si>
    <t>195,88</t>
  </si>
  <si>
    <t>225,94</t>
  </si>
  <si>
    <t>1,7175</t>
  </si>
  <si>
    <t>196,26</t>
  </si>
  <si>
    <t>346,41</t>
  </si>
  <si>
    <t>2,748</t>
  </si>
  <si>
    <t>29 529,73</t>
  </si>
  <si>
    <t>28 761,12</t>
  </si>
  <si>
    <t>29 623,95</t>
  </si>
  <si>
    <t>17 256,67</t>
  </si>
  <si>
    <t>3 336,7</t>
  </si>
  <si>
    <t>76 410,35</t>
  </si>
  <si>
    <t>[08.3.07.01-0416]</t>
  </si>
  <si>
    <t>Прокат стальной горячекатаный полосовой, марки стали 09Г2С, 12Г2С, размеры 40х4 мм
V=43*3*1,256/1000</t>
  </si>
  <si>
    <t>0,162024</t>
  </si>
  <si>
    <t>86 956,28</t>
  </si>
  <si>
    <t>0,77</t>
  </si>
  <si>
    <t>66 956,34</t>
  </si>
  <si>
    <t>10 848,53</t>
  </si>
  <si>
    <t>51</t>
  </si>
  <si>
    <t>[08.3.04.02-0118]</t>
  </si>
  <si>
    <t>Прокат стальной горячекатаный круглый, марка стали 12Х18Н10Т, диаметр 5-9 мм
V=100*0,62/1000</t>
  </si>
  <si>
    <t>0,062</t>
  </si>
  <si>
    <t>373 485</t>
  </si>
  <si>
    <t>1,02</t>
  </si>
  <si>
    <t>380 954,7</t>
  </si>
  <si>
    <t>23 619,19</t>
  </si>
  <si>
    <t>52</t>
  </si>
  <si>
    <t>ГЭСН33-03-004-01</t>
  </si>
  <si>
    <t>Забивка вертикальных заземлителей механизированная на глубину до 5 м
V=2*10</t>
  </si>
  <si>
    <t>12,42</t>
  </si>
  <si>
    <t>6 236,95</t>
  </si>
  <si>
    <t>0,45</t>
  </si>
  <si>
    <t>5 201,58</t>
  </si>
  <si>
    <t>9,6</t>
  </si>
  <si>
    <t>5 474,5</t>
  </si>
  <si>
    <t>411,37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</si>
  <si>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</si>
  <si>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</si>
  <si>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416,63</t>
  </si>
  <si>
    <t>3 999,65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</si>
  <si>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</si>
  <si>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</si>
  <si>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73,53</t>
  </si>
  <si>
    <t>1,12</t>
  </si>
  <si>
    <t>82,35</t>
  </si>
  <si>
    <t>790,56</t>
  </si>
  <si>
    <t>4 665,28</t>
  </si>
  <si>
    <t>0,6</t>
  </si>
  <si>
    <t>75,64</t>
  </si>
  <si>
    <t>0,005</t>
  </si>
  <si>
    <t>4 589,64</t>
  </si>
  <si>
    <t>21 578,31</t>
  </si>
  <si>
    <t>11 711,45</t>
  </si>
  <si>
    <t>12 062,79</t>
  </si>
  <si>
    <t>7 026,87</t>
  </si>
  <si>
    <t>2 033,4</t>
  </si>
  <si>
    <t>40 667,97</t>
  </si>
  <si>
    <t>53</t>
  </si>
  <si>
    <t>[08.3.08.02-1096]</t>
  </si>
  <si>
    <t>Уголок стальной горячекатаный равнополочный, марка стали 09Г2С, 12Г2С, ширина полок 50-90 мм, толщина полки 3-9 мм
V=10*3*2*5,72/1000</t>
  </si>
  <si>
    <t>0,3432</t>
  </si>
  <si>
    <t>73 435</t>
  </si>
  <si>
    <t>0,62</t>
  </si>
  <si>
    <t>45 529,7</t>
  </si>
  <si>
    <t>15 625,79</t>
  </si>
  <si>
    <t>Итого прямые затраты по разделу 1. &lt;Раздел&gt;</t>
  </si>
  <si>
    <t>2 415 732,76</t>
  </si>
  <si>
    <t>345 968,98</t>
  </si>
  <si>
    <t>140 917</t>
  </si>
  <si>
    <t>65 695,28</t>
  </si>
  <si>
    <t>1 863 151,5</t>
  </si>
  <si>
    <t>411 664,26</t>
  </si>
  <si>
    <t>400 607,56</t>
  </si>
  <si>
    <t>215 159,06</t>
  </si>
  <si>
    <t>Итого по разделу 1. &lt;Раздел&gt;</t>
  </si>
  <si>
    <t>3 031 499,38</t>
  </si>
  <si>
    <t>51,12</t>
  </si>
  <si>
    <t>68,064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</si>
  <si>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</si>
  <si>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</si>
  <si>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</si>
  <si>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</si>
  <si>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19,44</t>
  </si>
  <si>
    <t>14 726,09</t>
  </si>
  <si>
    <t>2-100-06</t>
  </si>
  <si>
    <t>Рабочий 6 разряда</t>
  </si>
  <si>
    <t>1,2</t>
  </si>
  <si>
    <t>9,72</t>
  </si>
  <si>
    <t>7 445,81</t>
  </si>
  <si>
    <t>3-200-03</t>
  </si>
  <si>
    <t>Инженер III категории</t>
  </si>
  <si>
    <t>749</t>
  </si>
  <si>
    <t>7 280,28</t>
  </si>
  <si>
    <t>812/пр_2020_прил._т._п.83_гр.3</t>
  </si>
  <si>
    <t>НР Пусконаладочные работы</t>
  </si>
  <si>
    <t>74%</t>
  </si>
  <si>
    <t>10 897,31</t>
  </si>
  <si>
    <t>774/пр_2020_прил._т._п.83_гр.3</t>
  </si>
  <si>
    <t>СП Пусконаладочные работы</t>
  </si>
  <si>
    <t>36%</t>
  </si>
  <si>
    <t>5 301,39</t>
  </si>
  <si>
    <t>3 092,48</t>
  </si>
  <si>
    <t>30 924,79</t>
  </si>
  <si>
    <t>ГЭСНп01-11-010-01</t>
  </si>
  <si>
    <t>Измерение сопротивления растеканию тока: заземлителя
V=10*2</t>
  </si>
  <si>
    <t>18 180,36</t>
  </si>
  <si>
    <t>9 192,36</t>
  </si>
  <si>
    <t>8 988</t>
  </si>
  <si>
    <t>13 453,47</t>
  </si>
  <si>
    <t>6 544,93</t>
  </si>
  <si>
    <t>1 908,94</t>
  </si>
  <si>
    <t>38 178,76</t>
  </si>
  <si>
    <t>ГЭСНп01-11-024-02</t>
  </si>
  <si>
    <t>Фазировка электрической линии или трансформатора с сетью напряжением: свыше 1 кВ
V=3*2</t>
  </si>
  <si>
    <t>11,664</t>
  </si>
  <si>
    <t>8 835,66</t>
  </si>
  <si>
    <t>5,832</t>
  </si>
  <si>
    <t>4 467,49</t>
  </si>
  <si>
    <t>4 368,17</t>
  </si>
  <si>
    <t>6 538,39</t>
  </si>
  <si>
    <t>3 180,84</t>
  </si>
  <si>
    <t>18 554,89</t>
  </si>
  <si>
    <t>ГЭСНп01-03-005-01</t>
  </si>
  <si>
    <t>Разъединитель трехполюсный напряжением: до 20 кВ</t>
  </si>
  <si>
    <t>12,96</t>
  </si>
  <si>
    <t>9 376,17</t>
  </si>
  <si>
    <t>1,08</t>
  </si>
  <si>
    <t>2,592</t>
  </si>
  <si>
    <t>1 478,11</t>
  </si>
  <si>
    <t>3-200-02</t>
  </si>
  <si>
    <t>Инженер II категории</t>
  </si>
  <si>
    <t>3,24</t>
  </si>
  <si>
    <t>7,776</t>
  </si>
  <si>
    <t>834,12</t>
  </si>
  <si>
    <t>6 486,12</t>
  </si>
  <si>
    <t>3-100-02</t>
  </si>
  <si>
    <t>Техник II категории</t>
  </si>
  <si>
    <t>544,73</t>
  </si>
  <si>
    <t>1 411,94</t>
  </si>
  <si>
    <t>6 938,37</t>
  </si>
  <si>
    <t>3 375,42</t>
  </si>
  <si>
    <t>9 844,98</t>
  </si>
  <si>
    <t>19 689,96</t>
  </si>
  <si>
    <t>51 118,28</t>
  </si>
  <si>
    <t>37 827,54</t>
  </si>
  <si>
    <t>18 402,58</t>
  </si>
  <si>
    <t>107 348,4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</si>
  <si>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</si>
  <si>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</si>
  <si>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</si>
  <si>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</si>
  <si>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</si>
  <si>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</si>
  <si>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</si>
  <si>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</si>
  <si>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 xml:space="preserve">   ПНР «вхолостую»</t>
  </si>
  <si>
    <t>85 878,72</t>
  </si>
  <si>
    <t>421/пр_2020_прил.8_п.1_гр.6</t>
  </si>
  <si>
    <t xml:space="preserve">      Пусконаладочные работы "вхолостую" Электротехнические устройства</t>
  </si>
  <si>
    <t>80%</t>
  </si>
  <si>
    <t xml:space="preserve">   ПНР «под нагрузкой»</t>
  </si>
  <si>
    <t>21 469,68</t>
  </si>
  <si>
    <t>20%</t>
  </si>
  <si>
    <t>1 575,9</t>
  </si>
  <si>
    <t>315,24</t>
  </si>
  <si>
    <t>55,46</t>
  </si>
  <si>
    <t>640,564465</t>
  </si>
  <si>
    <t>85,311354</t>
  </si>
  <si>
    <t>Раздел 1. Монтажные работы</t>
  </si>
  <si>
    <t>ГЭСН01-01-010-41</t>
  </si>
  <si>
    <t>Разработка грунта в отвал экскаваторами, вместимость ковша 0,25 м3, группа грунтов: 2
V=(200*0,7*1,2*0,8)/1 000</t>
  </si>
  <si>
    <t>1000 м3</t>
  </si>
  <si>
    <t>0,1344</t>
  </si>
  <si>
    <t>1,656265</t>
  </si>
  <si>
    <t>768,29</t>
  </si>
  <si>
    <t>8,93</t>
  </si>
  <si>
    <t>8 419,4</t>
  </si>
  <si>
    <t>9,372384</t>
  </si>
  <si>
    <t>6 142,47</t>
  </si>
  <si>
    <t>[91.01.05-066]</t>
  </si>
  <si>
    <t>Экскаваторы одноковшовые дизельные на гусеничном ходу, объем ковша 0,25 м3</t>
  </si>
  <si>
    <t>46,49</t>
  </si>
  <si>
    <t>675,43</t>
  </si>
  <si>
    <t>898,32</t>
  </si>
  <si>
    <t>15 330,16</t>
  </si>
  <si>
    <t>6 910,76</t>
  </si>
  <si>
    <t>Пр/812-001.1-1</t>
  </si>
  <si>
    <t>НР Земляные работы, выполняемые механизированным способом</t>
  </si>
  <si>
    <t>92%</t>
  </si>
  <si>
    <t>6 357,9</t>
  </si>
  <si>
    <t>Пр/774-001.1</t>
  </si>
  <si>
    <t>СП Земляные работы, выполняемые механизированным способом</t>
  </si>
  <si>
    <t>46%</t>
  </si>
  <si>
    <t>3 178,95</t>
  </si>
  <si>
    <t>185 022,4</t>
  </si>
  <si>
    <t>24 867,01</t>
  </si>
  <si>
    <t>Разработка грунта вручную в траншеях глубиной до 2 м без креплений с откосами, группа грунтов: 2
V=(200*0,7*1,2*0,2)/100</t>
  </si>
  <si>
    <t>0,336</t>
  </si>
  <si>
    <t>71,40672</t>
  </si>
  <si>
    <t>33 123,44</t>
  </si>
  <si>
    <t>Пр/812-001.2-1</t>
  </si>
  <si>
    <t>29 479,86</t>
  </si>
  <si>
    <t>Пр/774-001.2</t>
  </si>
  <si>
    <t>13 249,38</t>
  </si>
  <si>
    <t>225 752,02</t>
  </si>
  <si>
    <t>75 852,68</t>
  </si>
  <si>
    <t>ГЭСНм08-02-142-01</t>
  </si>
  <si>
    <t>Устройство постели при одном кабеле в траншее
V=200/100</t>
  </si>
  <si>
    <t>100 м</t>
  </si>
  <si>
    <t>12,72</t>
  </si>
  <si>
    <t>7 091,4</t>
  </si>
  <si>
    <t>1-100-38</t>
  </si>
  <si>
    <t>Средний разряд работы 3,8</t>
  </si>
  <si>
    <t>5,3</t>
  </si>
  <si>
    <t>557,5</t>
  </si>
  <si>
    <t>6 156,54</t>
  </si>
  <si>
    <t>9,36</t>
  </si>
  <si>
    <t>5 337,63</t>
  </si>
  <si>
    <t>3,9</t>
  </si>
  <si>
    <t>18 585,57</t>
  </si>
  <si>
    <t>3.1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</si>
  <si>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</si>
  <si>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</si>
  <si>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118,19</t>
  </si>
  <si>
    <t>12 429,03</t>
  </si>
  <si>
    <t>Пр/812-049.3-1</t>
  </si>
  <si>
    <t>НР Электротехнические установки на других объектах</t>
  </si>
  <si>
    <t>97%</t>
  </si>
  <si>
    <t>12 056,16</t>
  </si>
  <si>
    <t>Пр/774-049.3</t>
  </si>
  <si>
    <t>СП Электротехнические установки на других объектах</t>
  </si>
  <si>
    <t>51%</t>
  </si>
  <si>
    <t>6 338,81</t>
  </si>
  <si>
    <t>18 549,37</t>
  </si>
  <si>
    <t>37 098,73</t>
  </si>
  <si>
    <t>[02.3.01.02-1102]</t>
  </si>
  <si>
    <t>Песок природный для строительных работ I класс, мелкий
V=200*0,7*0,3*1,02</t>
  </si>
  <si>
    <t>42,84</t>
  </si>
  <si>
    <t>650,2</t>
  </si>
  <si>
    <t>1,57</t>
  </si>
  <si>
    <t>1 020,81</t>
  </si>
  <si>
    <t>43 731,5</t>
  </si>
  <si>
    <t>ГЭСНм08-02-141-04</t>
  </si>
  <si>
    <t>Кабель до 35 кВ в готовых траншеях без покрытий, масса 1 м: свыше 3 до 6 кг
V=(200*3)/100</t>
  </si>
  <si>
    <t>125,568</t>
  </si>
  <si>
    <t>70 004,16</t>
  </si>
  <si>
    <t>17,44</t>
  </si>
  <si>
    <t>22 730,2</t>
  </si>
  <si>
    <t>19,008</t>
  </si>
  <si>
    <t>12 700,1</t>
  </si>
  <si>
    <t>9,504</t>
  </si>
  <si>
    <t>15 815,51</t>
  </si>
  <si>
    <t>7 280,35</t>
  </si>
  <si>
    <t>[91.06.01-003]</t>
  </si>
  <si>
    <t>Домкраты гидравлические, грузоподъемность 63-100 т</t>
  </si>
  <si>
    <t>3,97</t>
  </si>
  <si>
    <t>28,584</t>
  </si>
  <si>
    <t>1,75</t>
  </si>
  <si>
    <t>1,59</t>
  </si>
  <si>
    <t>2,78</t>
  </si>
  <si>
    <t>79,46</t>
  </si>
  <si>
    <t>[91.06.03-062]</t>
  </si>
  <si>
    <t>Лебедки электрические тяговым усилием до 31,39 кН (3,2 т)</t>
  </si>
  <si>
    <t>13,44</t>
  </si>
  <si>
    <t>20,43</t>
  </si>
  <si>
    <t>583,97</t>
  </si>
  <si>
    <t>6 251,26</t>
  </si>
  <si>
    <t>5 419,75</t>
  </si>
  <si>
    <t>3 217,11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</si>
  <si>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</si>
  <si>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</si>
  <si>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0,096</t>
  </si>
  <si>
    <t>0,576</t>
  </si>
  <si>
    <t>37,71</t>
  </si>
  <si>
    <t>59,58</t>
  </si>
  <si>
    <t>34,32</t>
  </si>
  <si>
    <t>[08.3.07.01-0052]</t>
  </si>
  <si>
    <t>Прокат стальной горячекатаный полосовой, марки стали Ст3сп, Ст3пс, размеры 50х5 мм</t>
  </si>
  <si>
    <t>0,006</t>
  </si>
  <si>
    <t>70 310,45</t>
  </si>
  <si>
    <t>54 139,05</t>
  </si>
  <si>
    <t>324,83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</si>
  <si>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</si>
  <si>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</si>
  <si>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70 842,5</t>
  </si>
  <si>
    <t>43 922,35</t>
  </si>
  <si>
    <t>2 635,34</t>
  </si>
  <si>
    <t>182,13</t>
  </si>
  <si>
    <t>[14.4.03.03-0002]</t>
  </si>
  <si>
    <t>Лак битумный БТ-123</t>
  </si>
  <si>
    <t>0,00006</t>
  </si>
  <si>
    <t>0,00036</t>
  </si>
  <si>
    <t>82 698,14</t>
  </si>
  <si>
    <t>112 469,47</t>
  </si>
  <si>
    <t>40,49</t>
  </si>
  <si>
    <t>108 651,57</t>
  </si>
  <si>
    <t>5.1</t>
  </si>
  <si>
    <t>1 166,74</t>
  </si>
  <si>
    <t>82 704,26</t>
  </si>
  <si>
    <t>80 223,13</t>
  </si>
  <si>
    <t>42 179,17</t>
  </si>
  <si>
    <t>38 703,44</t>
  </si>
  <si>
    <t>232 220,61</t>
  </si>
  <si>
    <t>ГЭСНм08-02-146-05</t>
  </si>
  <si>
    <t>Кабель до 35 кВ с креплением накладными скобами, масса 1 м кабеля: до 6 кг
V=(10*2)/100</t>
  </si>
  <si>
    <t>5,8368</t>
  </si>
  <si>
    <t>3 254,02</t>
  </si>
  <si>
    <t>24,32</t>
  </si>
  <si>
    <t>3 996,74</t>
  </si>
  <si>
    <t>1,8768</t>
  </si>
  <si>
    <t>1 428,29</t>
  </si>
  <si>
    <t>36,77</t>
  </si>
  <si>
    <t>5,57</t>
  </si>
  <si>
    <t>1,3368</t>
  </si>
  <si>
    <t>3,72</t>
  </si>
  <si>
    <t>27,31</t>
  </si>
  <si>
    <t>[91.06.09-001]</t>
  </si>
  <si>
    <t>Подъемники телескопические самоходные, рабочая высота 26 м, грузоподъемность 250 кг</t>
  </si>
  <si>
    <t>1,7808</t>
  </si>
  <si>
    <t>1 472,34</t>
  </si>
  <si>
    <t>2 164,34</t>
  </si>
  <si>
    <t>3 854,26</t>
  </si>
  <si>
    <t>1 364,15</t>
  </si>
  <si>
    <t>31,57</t>
  </si>
  <si>
    <t>27,37</t>
  </si>
  <si>
    <t>217,61</t>
  </si>
  <si>
    <t>0,245</t>
  </si>
  <si>
    <t>0,049</t>
  </si>
  <si>
    <t>2,92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</si>
  <si>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</si>
  <si>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</si>
  <si>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</si>
  <si>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</si>
  <si>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</si>
  <si>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149,91</t>
  </si>
  <si>
    <t>0,00288</t>
  </si>
  <si>
    <t>0,000576</t>
  </si>
  <si>
    <t>64,78</t>
  </si>
  <si>
    <t>8 896,66</t>
  </si>
  <si>
    <t>54,23</t>
  </si>
  <si>
    <t>4 682,31</t>
  </si>
  <si>
    <t>4 541,84</t>
  </si>
  <si>
    <t>2 387,98</t>
  </si>
  <si>
    <t>79 403,55</t>
  </si>
  <si>
    <t>15 880,71</t>
  </si>
  <si>
    <t>[21.1.07.02-1122]</t>
  </si>
  <si>
    <t>Кабель силовой с алюминиевыми жилами АСБ2лГ 3х95-10000
V=(220*1,05)/1 000</t>
  </si>
  <si>
    <t>0,231</t>
  </si>
  <si>
    <t>1 233 447,35</t>
  </si>
  <si>
    <t>1,48</t>
  </si>
  <si>
    <t>1 825 502,08</t>
  </si>
  <si>
    <t>421 690,98</t>
  </si>
  <si>
    <t>ГЭСНм08-02-165-07</t>
  </si>
  <si>
    <t>Муфта концевая эпоксидная для 3-жильного кабеля напряжением: до 10 кВ, сечение одной жилы до 120 мм2</t>
  </si>
  <si>
    <t>14,616</t>
  </si>
  <si>
    <t>8 148,42</t>
  </si>
  <si>
    <t>6,09</t>
  </si>
  <si>
    <t>25 612,26</t>
  </si>
  <si>
    <t>11,856</t>
  </si>
  <si>
    <t>9 077,35</t>
  </si>
  <si>
    <t>0,024</t>
  </si>
  <si>
    <t>39,94</t>
  </si>
  <si>
    <t>18,38</t>
  </si>
  <si>
    <t>4,92</t>
  </si>
  <si>
    <t>11,808</t>
  </si>
  <si>
    <t>25 556,53</t>
  </si>
  <si>
    <t>9 045,28</t>
  </si>
  <si>
    <t>15,79</t>
  </si>
  <si>
    <t>13,69</t>
  </si>
  <si>
    <t>128,81</t>
  </si>
  <si>
    <t>[01.3.01.01-0001]</t>
  </si>
  <si>
    <t>Бензин авиационный Б-70</t>
  </si>
  <si>
    <t>0,0008</t>
  </si>
  <si>
    <t>116 448,72</t>
  </si>
  <si>
    <t>153 712,31</t>
  </si>
  <si>
    <t>122,97</t>
  </si>
  <si>
    <t>[01.3.01.05-0009]</t>
  </si>
  <si>
    <t>Парафин нефтяной твердый Т-1</t>
  </si>
  <si>
    <t>81 827,2</t>
  </si>
  <si>
    <t>148 925,5</t>
  </si>
  <si>
    <t>2,98</t>
  </si>
  <si>
    <t>2,86</t>
  </si>
  <si>
    <t>42 966,84</t>
  </si>
  <si>
    <t>8.1</t>
  </si>
  <si>
    <t>135,81</t>
  </si>
  <si>
    <t>17 225,77</t>
  </si>
  <si>
    <t>16 709</t>
  </si>
  <si>
    <t>8 785,14</t>
  </si>
  <si>
    <t>34 298,4</t>
  </si>
  <si>
    <t>68 596,79</t>
  </si>
  <si>
    <t>[20.2.09.08-0026]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</si>
  <si>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</si>
  <si>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1 965,94</t>
  </si>
  <si>
    <t>3 440,4</t>
  </si>
  <si>
    <t>6 880,8</t>
  </si>
  <si>
    <t>ГЭСНм08-02-143-03</t>
  </si>
  <si>
    <t>Покрытие кабеля, проложенного в траншее: плитами одного кабеля
V=200/100</t>
  </si>
  <si>
    <t>13,776</t>
  </si>
  <si>
    <t>7 680,12</t>
  </si>
  <si>
    <t>5,74</t>
  </si>
  <si>
    <t>10 699,04</t>
  </si>
  <si>
    <t>9,216</t>
  </si>
  <si>
    <t>6 157,63</t>
  </si>
  <si>
    <t>1,92</t>
  </si>
  <si>
    <t>4,608</t>
  </si>
  <si>
    <t>7 668,13</t>
  </si>
  <si>
    <t>3 529,87</t>
  </si>
  <si>
    <t>3 030,91</t>
  </si>
  <si>
    <t>2 627,76</t>
  </si>
  <si>
    <t>24 536,79</t>
  </si>
  <si>
    <t>10.1</t>
  </si>
  <si>
    <t>128</t>
  </si>
  <si>
    <t>13 837,75</t>
  </si>
  <si>
    <t>13 422,62</t>
  </si>
  <si>
    <t>7 057,25</t>
  </si>
  <si>
    <t>22 572,33</t>
  </si>
  <si>
    <t>45 144,66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</si>
  <si>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</si>
  <si>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</si>
  <si>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420</t>
  </si>
  <si>
    <t>55,03</t>
  </si>
  <si>
    <t>70,99</t>
  </si>
  <si>
    <t>29 815,8</t>
  </si>
  <si>
    <t>ГЭСНм08-02-144-06</t>
  </si>
  <si>
    <t>Присоединение к зажимам жил проводов или кабелей сечением: до 150 мм2
V=(3*2)/100</t>
  </si>
  <si>
    <t>1,63584</t>
  </si>
  <si>
    <t>911,98</t>
  </si>
  <si>
    <t>22,72</t>
  </si>
  <si>
    <t>12.1</t>
  </si>
  <si>
    <t>15,2</t>
  </si>
  <si>
    <t>884,62</t>
  </si>
  <si>
    <t>465,11</t>
  </si>
  <si>
    <t>37 948,5</t>
  </si>
  <si>
    <t>2 276,91</t>
  </si>
  <si>
    <t>Засыпка вручную траншей, пазух котлованов и ям, группа грунтов: 1 (песком)
V=(200*0,7*0,3)/100</t>
  </si>
  <si>
    <t>0,42</t>
  </si>
  <si>
    <t>51,2946</t>
  </si>
  <si>
    <t>22 811,73</t>
  </si>
  <si>
    <t>20 302,44</t>
  </si>
  <si>
    <t>9 124,69</t>
  </si>
  <si>
    <t>124 378,24</t>
  </si>
  <si>
    <t>52 238,86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</si>
  <si>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</si>
  <si>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V=(200*0,7*0,7)/1 000</t>
  </si>
  <si>
    <t>0,098</t>
  </si>
  <si>
    <t>1 160,88</t>
  </si>
  <si>
    <t>1,01577</t>
  </si>
  <si>
    <t>665,72</t>
  </si>
  <si>
    <t>[91.01.01-034]</t>
  </si>
  <si>
    <t>Бульдозеры, мощность 59 кВт (80 л.с.)</t>
  </si>
  <si>
    <t>6,91</t>
  </si>
  <si>
    <t>828,16</t>
  </si>
  <si>
    <t>1 142,86</t>
  </si>
  <si>
    <t>1 826,6</t>
  </si>
  <si>
    <t>612,46</t>
  </si>
  <si>
    <t>306,23</t>
  </si>
  <si>
    <t>28 013,16</t>
  </si>
  <si>
    <t>2 745,29</t>
  </si>
  <si>
    <t>ГЭСН47-01-046-02</t>
  </si>
  <si>
    <t>Подготовка почвы для устройства партерного и обыкновенного газона без внесения растительной земли: вручную
V=1 000/100</t>
  </si>
  <si>
    <t>238,326</t>
  </si>
  <si>
    <t>110 552,28</t>
  </si>
  <si>
    <t>17,27</t>
  </si>
  <si>
    <t>Пр/812-041.0-1</t>
  </si>
  <si>
    <t>НР Озеленение. Защитные лесонасаждения</t>
  </si>
  <si>
    <t>113 868,85</t>
  </si>
  <si>
    <t>Пр/774-041.0</t>
  </si>
  <si>
    <t>СП Озеленение. Защитные лесонасаждения</t>
  </si>
  <si>
    <t>72%</t>
  </si>
  <si>
    <t>79 597,64</t>
  </si>
  <si>
    <t>30 401,88</t>
  </si>
  <si>
    <t>304 018,77</t>
  </si>
  <si>
    <t>ГЭСН47-01-046-06</t>
  </si>
  <si>
    <t>Посев газонов партерных, мавританских и обыкновенных вручную
V=1 000/100</t>
  </si>
  <si>
    <t>78,246</t>
  </si>
  <si>
    <t>36 689,48</t>
  </si>
  <si>
    <t>69</t>
  </si>
  <si>
    <t>32 007,03</t>
  </si>
  <si>
    <t>0,67</t>
  </si>
  <si>
    <t>9,246</t>
  </si>
  <si>
    <t>4 682,45</t>
  </si>
  <si>
    <t>29 211,59</t>
  </si>
  <si>
    <t>19,5</t>
  </si>
  <si>
    <t>11 120,07</t>
  </si>
  <si>
    <t>91.13.01-038</t>
  </si>
  <si>
    <t>Машины поливомоечные, вместимость цистерны 6 м3</t>
  </si>
  <si>
    <t>1 498,03</t>
  </si>
  <si>
    <t>2 928</t>
  </si>
  <si>
    <t>[01.7.03.01-0001]</t>
  </si>
  <si>
    <t>Вода</t>
  </si>
  <si>
    <t>100</t>
  </si>
  <si>
    <t>35,71</t>
  </si>
  <si>
    <t>0,82</t>
  </si>
  <si>
    <t>29,28</t>
  </si>
  <si>
    <t>16.2.02.07</t>
  </si>
  <si>
    <t>Семена газонных трав</t>
  </si>
  <si>
    <t>79 949,14</t>
  </si>
  <si>
    <t>47 809,55</t>
  </si>
  <si>
    <t>49 243,84</t>
  </si>
  <si>
    <t>34 422,88</t>
  </si>
  <si>
    <t>16 361,59</t>
  </si>
  <si>
    <t>163 615,86</t>
  </si>
  <si>
    <t>Итого прямые затраты по разделу 1. Монтажные работы</t>
  </si>
  <si>
    <t>971 880,01</t>
  </si>
  <si>
    <t>301 035,32</t>
  </si>
  <si>
    <t>107 986,65</t>
  </si>
  <si>
    <t>52 629,26</t>
  </si>
  <si>
    <t>510 228,78</t>
  </si>
  <si>
    <t>353 664,58</t>
  </si>
  <si>
    <t>347 702,72</t>
  </si>
  <si>
    <t>207 093,23</t>
  </si>
  <si>
    <t>Итого по разделу 1. Монтажные работы</t>
  </si>
  <si>
    <t>1 526 675,96</t>
  </si>
  <si>
    <t>615,082225</t>
  </si>
  <si>
    <t>81,204954</t>
  </si>
  <si>
    <t>Раздел 2. Демонтажные работы</t>
  </si>
  <si>
    <t>Отсоединение жил проводов или кабелей сечением: до 150 мм2
V=(3*2)/100</t>
  </si>
  <si>
    <t>17.1</t>
  </si>
  <si>
    <t>Кабель до 35 кВ в готовых траншеях без покрытий, масса 1 м: свыше 3 до 6 кг
V=200/100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</si>
  <si>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</si>
  <si>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(Кот=0,5; Кэм=0,5; Котм=0,5; Км=0; Коб=0; Кзт=0,5; Кзтм=0,5)</t>
  </si>
  <si>
    <t>20,928</t>
  </si>
  <si>
    <t>11 667,36</t>
  </si>
  <si>
    <t>3 788,37</t>
  </si>
  <si>
    <t>3,168</t>
  </si>
  <si>
    <t>2 116,68</t>
  </si>
  <si>
    <t>1,584</t>
  </si>
  <si>
    <t>2 635,92</t>
  </si>
  <si>
    <t>1 213,39</t>
  </si>
  <si>
    <t>4,764</t>
  </si>
  <si>
    <t>13,24</t>
  </si>
  <si>
    <t>97,33</t>
  </si>
  <si>
    <t>1 041,88</t>
  </si>
  <si>
    <t>903,29</t>
  </si>
  <si>
    <t>17 572,41</t>
  </si>
  <si>
    <t>18.1</t>
  </si>
  <si>
    <t>194,46</t>
  </si>
  <si>
    <t>13 784,04</t>
  </si>
  <si>
    <t>13 370,52</t>
  </si>
  <si>
    <t>7 029,86</t>
  </si>
  <si>
    <t>19 083,63</t>
  </si>
  <si>
    <t>38 167,25</t>
  </si>
  <si>
    <t>2,9184</t>
  </si>
  <si>
    <t>1 627,01</t>
  </si>
  <si>
    <t>1 998,38</t>
  </si>
  <si>
    <t>0,9384</t>
  </si>
  <si>
    <t>714,14</t>
  </si>
  <si>
    <t>0,6684</t>
  </si>
  <si>
    <t>1,86</t>
  </si>
  <si>
    <t>13,66</t>
  </si>
  <si>
    <t>0,8904</t>
  </si>
  <si>
    <t>1 927,13</t>
  </si>
  <si>
    <t>682,07</t>
  </si>
  <si>
    <t>4 339,53</t>
  </si>
  <si>
    <t>19.1</t>
  </si>
  <si>
    <t>27,12</t>
  </si>
  <si>
    <t>2 341,15</t>
  </si>
  <si>
    <t>2 270,92</t>
  </si>
  <si>
    <t>1 193,99</t>
  </si>
  <si>
    <t>39 157,8</t>
  </si>
  <si>
    <t>7 831,56</t>
  </si>
  <si>
    <t>Погрузка в автотранспортное средство: мусор строительный с погрузкой вручную
V=5*150/1000</t>
  </si>
  <si>
    <t>0,75</t>
  </si>
  <si>
    <t>708,19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</si>
  <si>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</t>
  </si>
  <si>
    <t>236,78</t>
  </si>
  <si>
    <t>Итого прямые затраты по разделу 2. Демонтажные работы</t>
  </si>
  <si>
    <t>24 005,67</t>
  </si>
  <si>
    <t>14 206,35</t>
  </si>
  <si>
    <t>5 786,75</t>
  </si>
  <si>
    <t>2 830,82</t>
  </si>
  <si>
    <t>944,97</t>
  </si>
  <si>
    <t>17 037,17</t>
  </si>
  <si>
    <t>16 526,06</t>
  </si>
  <si>
    <t>8 688,96</t>
  </si>
  <si>
    <t>Итого по разделу 2. Демонтажные работы</t>
  </si>
  <si>
    <t>49 220,69</t>
  </si>
  <si>
    <t>25,48224</t>
  </si>
  <si>
    <t>4,1064</t>
  </si>
  <si>
    <t>624 283,44</t>
  </si>
  <si>
    <t>264 538,32</t>
  </si>
  <si>
    <t>203 945,22</t>
  </si>
  <si>
    <t>38 791,87</t>
  </si>
  <si>
    <t>17 928,26</t>
  </si>
  <si>
    <t>221 873,48</t>
  </si>
  <si>
    <t>219 865,35</t>
  </si>
  <si>
    <t>139 879,77</t>
  </si>
  <si>
    <t>ВСЕГО монтажные работы</t>
  </si>
  <si>
    <t>951 613,21</t>
  </si>
  <si>
    <t>731 347,36</t>
  </si>
  <si>
    <t>111 296,45</t>
  </si>
  <si>
    <t>74 981,53</t>
  </si>
  <si>
    <t>37 531,82</t>
  </si>
  <si>
    <t>507 537,56</t>
  </si>
  <si>
    <t>148 828,27</t>
  </si>
  <si>
    <t>144 363,43</t>
  </si>
  <si>
    <t>75 902,42</t>
  </si>
  <si>
    <t>1 575 896,65</t>
  </si>
  <si>
    <t>995 885,68</t>
  </si>
  <si>
    <t>315 241,67</t>
  </si>
  <si>
    <t>113 773,4</t>
  </si>
  <si>
    <t>55 460,08</t>
  </si>
  <si>
    <t>510 465,56</t>
  </si>
  <si>
    <t>370 701,75</t>
  </si>
  <si>
    <t>364 228,78</t>
  </si>
  <si>
    <t>215 782,19</t>
  </si>
  <si>
    <t>33,77</t>
  </si>
  <si>
    <t>47,04</t>
  </si>
  <si>
    <t>Фазировка электрической линии или трансформатора с сетью напряжением: свыше 1 кВ
V=3*4</t>
  </si>
  <si>
    <t>23,328</t>
  </si>
  <si>
    <t>17 671,31</t>
  </si>
  <si>
    <t>8 934,97</t>
  </si>
  <si>
    <t>8 736,34</t>
  </si>
  <si>
    <t>Пр/812-083.0-1</t>
  </si>
  <si>
    <t>13 076,77</t>
  </si>
  <si>
    <t>Пр/774-083.0</t>
  </si>
  <si>
    <t>6 361,67</t>
  </si>
  <si>
    <t>37 109,75</t>
  </si>
  <si>
    <t>ГЭСНп01-11-028-02</t>
  </si>
  <si>
    <t>Измерение сопротивления изоляции мегаомметром: обмоток машин и аппаратов</t>
  </si>
  <si>
    <t>0,384</t>
  </si>
  <si>
    <t>290,89</t>
  </si>
  <si>
    <t>0,192</t>
  </si>
  <si>
    <t>147,08</t>
  </si>
  <si>
    <t>143,81</t>
  </si>
  <si>
    <t>215,26</t>
  </si>
  <si>
    <t>104,72</t>
  </si>
  <si>
    <t>152,72</t>
  </si>
  <si>
    <t>610,87</t>
  </si>
  <si>
    <t>ГЭСНп01-12-027-01</t>
  </si>
  <si>
    <t>Испытание кабеля силового длиной до 500 м напряжением: до 10 кВ</t>
  </si>
  <si>
    <t>испытание</t>
  </si>
  <si>
    <t>15 808,24</t>
  </si>
  <si>
    <t>1,94</t>
  </si>
  <si>
    <t>9,312</t>
  </si>
  <si>
    <t>5 310,26</t>
  </si>
  <si>
    <t>14,016</t>
  </si>
  <si>
    <t>10 497,98</t>
  </si>
  <si>
    <t>11 698,1</t>
  </si>
  <si>
    <t>5 690,97</t>
  </si>
  <si>
    <t>8 299,33</t>
  </si>
  <si>
    <t>33 197,31</t>
  </si>
  <si>
    <t>33 770,44</t>
  </si>
  <si>
    <t>24 990,13</t>
  </si>
  <si>
    <t>12 157,36</t>
  </si>
  <si>
    <t>70 917,93</t>
  </si>
  <si>
    <t>56 734,35</t>
  </si>
  <si>
    <t>14 183,58</t>
  </si>
  <si>
    <t>Итого по смете:</t>
  </si>
  <si>
    <t>Коэф-т 7,10</t>
  </si>
  <si>
    <t>Индекс на II квартал 2026 года на проектные работы к уровню цен 01.01.2001                     (Письмо Минстроя России
№ 20212-ИФ/09 от 08.04.2026)</t>
  </si>
  <si>
    <t>Индекс на II квартал 2026 года на проектные работы к уровню цен 01.01.2001</t>
  </si>
  <si>
    <t xml:space="preserve">A * Количество * Кст
5.02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</si>
  <si>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</si>
  <si>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>Расчет контура заземления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</si>
  <si>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</si>
  <si>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</si>
  <si>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</si>
  <si>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</si>
  <si>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>Радиальная секционированная электрическая сеть простой конфигурации с количеством выключателей до 5</t>
  </si>
  <si>
    <t>Расчет токов КЗ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</si>
  <si>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</si>
  <si>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</si>
  <si>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A * Количество * Кст
2.82 тыс.руб * 1 * 0.4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</si>
  <si>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</si>
  <si>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Линейная автоматика</t>
  </si>
  <si>
    <t xml:space="preserve">A * Количество * Кст
3.77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</si>
  <si>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</si>
  <si>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A * Количество * Кст
3.77 тыс.руб * 1 * 0.2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</si>
  <si>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</si>
  <si>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>Релейная защита</t>
  </si>
  <si>
    <t>A * Ктек * Кст * K1 * K2
9,09 * 1 * 0,7*1,5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</si>
  <si>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0.7                                                                   Крек =1,5</t>
  </si>
  <si>
    <t>Воздушные линии. Напряжение 3-20 кВ. Длина от 0,015 до 1 км.</t>
  </si>
  <si>
    <t>A * Ктек * Кст * K1 * K2
9,09 * 1 * 0,3*1,5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</si>
  <si>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0.3                                                                    Крек =1,5</t>
  </si>
  <si>
    <t>Реконструкция ВЛ-6 кВ L=0,55 км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</si>
  <si>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</si>
  <si>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</si>
  <si>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</si>
  <si>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</si>
  <si>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 пп</t>
  </si>
  <si>
    <t>ООО "Сетевое предприятие "Росэнерго"</t>
  </si>
  <si>
    <t>Наименование организации заказчика</t>
  </si>
  <si>
    <t>Наименование проектной (изыскательской) организации</t>
  </si>
  <si>
    <t xml:space="preserve">Основание: Договор № 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</si>
  <si>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</si>
  <si>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Наименование предприятия, здания, сооружения, стадии проектирования, этапа, вида проектных или изыскательских работ</t>
  </si>
  <si>
    <t>по объекту:</t>
  </si>
  <si>
    <t>Смета №12-1</t>
  </si>
  <si>
    <t>(К.В. Грачев)</t>
  </si>
  <si>
    <t>ООО «Сетевое предприятие «Росэнерго»</t>
  </si>
  <si>
    <t>ЗАКАЗЧИК: Генеральный директор</t>
  </si>
  <si>
    <t>"Утверждаю"</t>
  </si>
  <si>
    <t xml:space="preserve">                        (договору, дополнительному соглашению)</t>
  </si>
  <si>
    <t>Приложение к _____________________________________________</t>
  </si>
  <si>
    <t xml:space="preserve">форма №2П
 </t>
  </si>
  <si>
    <t>Итого  по смете:</t>
  </si>
  <si>
    <t>Индекс на II квартал 2026 года на проектные работы к уровню цен 01.01.2001 (Письмо Минстроя России
№ 20212-ИФ/09 от 08.04.2026)</t>
  </si>
  <si>
    <t>Индекс 2кв.2026г.к 01.01.2001 на проектные работы</t>
  </si>
  <si>
    <t>Коммунальные инженерные сети и сооружения, 2012 г. Глава 2.8. п. 2.8.1.1   Кком.=1.05</t>
  </si>
  <si>
    <t>При наличии в зоне застройки от 5 до 10 действующих или проектируемых коммуникаций</t>
  </si>
  <si>
    <t>Коммунальные инженерные сети и сооружения, 2012 г. Глава 2.8. п. 2.8.1.1   Кз=1.4</t>
  </si>
  <si>
    <t>Проектирование эл. кабельных линий, проходящих по тер-рии с коэф. застройки  от 0,5 до 0,8</t>
  </si>
  <si>
    <t>Кст = 0.4</t>
  </si>
  <si>
    <t>Проектная документация</t>
  </si>
  <si>
    <t>Коэффициенты</t>
  </si>
  <si>
    <t xml:space="preserve">(A + B * Xзад) * Количество Кг * Кст * Кз * Кком * Ктек
(7763 руб + 42 руб * 250) *1* 0.4 *1.4*1.05 *7.1
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</si>
  <si>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A=7.763 тыс.руб; B=0.042 тыс.руб;
Осн. показ. Х=250 (м) 
Количество = 1
</t>
  </si>
  <si>
    <t>Кабельные линии напряжением до 35 кВ. Интервалы протяженности свыше 100 до 500 м.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</si>
  <si>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 проектная документация</t>
  </si>
  <si>
    <t>Основные объекты проектирования (Проектная документация)</t>
  </si>
  <si>
    <t>на проектные (изыскательские) работы</t>
  </si>
  <si>
    <t>Смета № 12-2</t>
  </si>
  <si>
    <t>______________________ К.В. Грачев</t>
  </si>
  <si>
    <t>Генеральный директор</t>
  </si>
  <si>
    <t>УТВЕРЖДАЮ</t>
  </si>
  <si>
    <t>Кст = 0.6</t>
  </si>
  <si>
    <t>Рабочая документация</t>
  </si>
  <si>
    <t xml:space="preserve">(A + B * Xзад) * Количество Кг * Кст * Кз * Кком * Ктек
(7763 руб + 42 руб * 250) *1* 0.6 *1.4*1.05 *7.1
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</si>
  <si>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 рабочая документация</t>
  </si>
  <si>
    <t>Основные объекты проектирования (Рабочая документация)</t>
  </si>
  <si>
    <t>Смета № 12-3</t>
  </si>
  <si>
    <t>-</t>
  </si>
  <si>
    <t>Итого по смете "инженерно-геодезические изыскания" (СБЦИЦ 2004 г,) в ценах на 01.01.2001г,</t>
  </si>
  <si>
    <t>Стоимость работ, руб,</t>
  </si>
  <si>
    <t>Расчет стоимости</t>
  </si>
  <si>
    <t>Коэффициент</t>
  </si>
  <si>
    <t>Наименование</t>
  </si>
  <si>
    <t>№</t>
  </si>
  <si>
    <t>Итого Камеральные работы</t>
  </si>
  <si>
    <t>1067*1,1*1,75*4</t>
  </si>
  <si>
    <t>Инженерно-геодезические изыскания, 2004 г, Часть 1 Глава 2 Таблица 9, §5
1) К=1,1 (ОУ, г, составление плана в цвете)
2) К=1,75 (ОУ, п, 15е)</t>
  </si>
  <si>
    <t>1 га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</si>
  <si>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</si>
  <si>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428*3*0,4</t>
  </si>
  <si>
    <t>Инженерно-геодезические изыскания, 2004 г, Часть 1 Глава 1 Таблица 8, п,4) 
1) K=0,4 (Прим, к табл, 09 п,1) Измерения без закладки центров</t>
  </si>
  <si>
    <t>1 пункт</t>
  </si>
  <si>
    <t>Создание (развитие) высотной опорной геодезической сети</t>
  </si>
  <si>
    <t>2538*3*0,7</t>
  </si>
  <si>
    <t>Инженерно-геодезические изыскания, 2004 г, Часть 1 Глава 1 Таблица 8, п,3
1) K=0,7 (Прим, к табл, 09 п,1) Измерения без закладки центров</t>
  </si>
  <si>
    <t>Создание (развитие) плановой опорной геодезической сети</t>
  </si>
  <si>
    <t>Камеральные работы</t>
  </si>
  <si>
    <t>Итого Полевые работы</t>
  </si>
  <si>
    <t>(п1+п2+п3+п4+п5)*6%</t>
  </si>
  <si>
    <t xml:space="preserve">Инженерно-геодезические изыскания, 2004 г,, ОУ п, 13
</t>
  </si>
  <si>
    <t>Расходы по организации и ликвидации работ на объекте</t>
  </si>
  <si>
    <t>(п1+п2+п3+п4)*19,6%</t>
  </si>
  <si>
    <t>Инженерно-геодезические изыскания, 2004 г, ОУ п,9, табл, 5, §2</t>
  </si>
  <si>
    <t>Расходы по внешнему транспорту Расстояние проезда и перевозки в одном направлении 190 км</t>
  </si>
  <si>
    <t>(п1+п2+п3)*8,75%</t>
  </si>
  <si>
    <t>Инженерно-геодезические изыскания, 2004 г, ОУ п,9, табл, 4, §1</t>
  </si>
  <si>
    <t>Расходы по внутреннему транспорту, Расстояние проезда и перевозки в одном направлении до 5 км</t>
  </si>
  <si>
    <t>1897*3*0,4</t>
  </si>
  <si>
    <t>Инженерно-геодезические изыскания, 2004 г, Часть 1 Глава 1 Таблица 8, п,4
1) K=0,4 (Прим, к табл, 08 п,1) Измерения без закладки центров</t>
  </si>
  <si>
    <t>6426*3*0,7</t>
  </si>
  <si>
    <t>Инженерно-геодезические изыскания, 2004 г, Часть 1 Глава 1 Таблица 8, п,3
1) K=0,7 (Прим, к табл, 08 п,1) Измерения без закладки центров</t>
  </si>
  <si>
    <t>3284*6</t>
  </si>
  <si>
    <t xml:space="preserve">Инженерно-геодезические изыскания, 2004 г, Часть 1 Глава 2 Таблица 9, §5
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</si>
  <si>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</si>
  <si>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>Полевые работы</t>
  </si>
  <si>
    <t>Обоснование стоимости</t>
  </si>
  <si>
    <t>Кол-во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</si>
  <si>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</si>
  <si>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Сметный расчет составлен по
следующим документам</t>
  </si>
  <si>
    <t>Наименование организации заказчика: ООО "Сетевое предприятие "Росэнерго"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</si>
  <si>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</si>
  <si>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 изыскательские работы</t>
  </si>
  <si>
    <t>СМЕТА № 12-4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</si>
</sst>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</font>
    <font>
      <b/>
      <sz val="6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7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25" fillId="0" borderId="18">
      <alignment horizontal="center" vertical="center"/>
    </xf>
    <xf numFmtId="0" fontId="25" fillId="0" borderId="18">
      <alignment horizontal="right" vertical="center"/>
    </xf>
    <xf numFmtId="0" fontId="25" fillId="0" borderId="18">
      <alignment horizontal="left" vertical="center"/>
    </xf>
    <xf numFmtId="0" fontId="25" fillId="0" borderId="22">
      <alignment horizontal="left" vertical="top"/>
    </xf>
    <xf numFmtId="0" fontId="26" fillId="0" borderId="18">
      <alignment horizontal="center" vertical="center"/>
    </xf>
    <xf numFmtId="0" fontId="25" fillId="0" borderId="20">
      <alignment horizontal="center" vertical="center"/>
    </xf>
    <xf numFmtId="0" fontId="25" fillId="0" borderId="0">
      <alignment horizontal="left" vertical="top"/>
    </xf>
    <xf numFmtId="0" fontId="26" fillId="0" borderId="0">
      <alignment horizontal="left" vertical="top"/>
    </xf>
    <xf numFmtId="0" fontId="27" fillId="0" borderId="0"/>
  </cellStyleXfs>
  <cellXfs count="196">
    <xf numFmtId="0" fontId="0" fillId="0" borderId="0" xfId="0"/>
    <xf numFmtId="49" fontId="2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7" fillId="0" borderId="0" xfId="1" applyNumberFormat="1" applyFont="1"/>
    <xf numFmtId="0" fontId="7" fillId="0" borderId="0" xfId="1" applyNumberFormat="1" applyFont="1" applyAlignment="1">
      <alignment wrapText="1"/>
    </xf>
    <xf numFmtId="0" fontId="7" fillId="0" borderId="0" xfId="1" applyNumberFormat="1" applyFont="1" applyAlignment="1">
      <alignment horizontal="center" wrapText="1"/>
    </xf>
    <xf numFmtId="4" fontId="8" fillId="0" borderId="3" xfId="2" applyNumberFormat="1" applyFont="1" applyBorder="1" applyAlignment="1">
      <alignment horizontal="right" vertical="top" wrapText="1"/>
    </xf>
    <xf numFmtId="0" fontId="8" fillId="0" borderId="3" xfId="2" applyNumberFormat="1" applyFont="1" applyBorder="1" applyAlignment="1">
      <alignment horizontal="left" vertical="top" wrapText="1"/>
    </xf>
    <xf numFmtId="0" fontId="8" fillId="0" borderId="5" xfId="2" applyNumberFormat="1" applyFont="1" applyBorder="1" applyAlignment="1">
      <alignment horizontal="left" vertical="top" wrapText="1"/>
    </xf>
    <xf numFmtId="0" fontId="8" fillId="0" borderId="6" xfId="2" applyNumberFormat="1" applyFont="1" applyBorder="1" applyAlignment="1">
      <alignment horizontal="left" vertical="top" wrapText="1"/>
    </xf>
    <xf numFmtId="0" fontId="8" fillId="0" borderId="7" xfId="2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right" vertical="top" wrapText="1"/>
    </xf>
    <xf numFmtId="4" fontId="7" fillId="0" borderId="3" xfId="2" applyNumberFormat="1" applyFont="1" applyBorder="1" applyAlignment="1">
      <alignment horizontal="right" vertical="top" wrapText="1"/>
    </xf>
    <xf numFmtId="0" fontId="7" fillId="0" borderId="3" xfId="2" applyNumberFormat="1" applyFont="1" applyBorder="1" applyAlignment="1">
      <alignment horizontal="lef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6" xfId="1" applyNumberFormat="1" applyFont="1" applyBorder="1" applyAlignment="1">
      <alignment horizontal="left" vertical="top" wrapText="1"/>
    </xf>
    <xf numFmtId="0" fontId="7" fillId="0" borderId="7" xfId="1" applyNumberFormat="1" applyFont="1" applyBorder="1" applyAlignment="1">
      <alignment horizontal="left" vertical="top" wrapText="1"/>
    </xf>
    <xf numFmtId="0" fontId="7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8" fillId="0" borderId="5" xfId="1" applyNumberFormat="1" applyFont="1" applyBorder="1" applyAlignment="1">
      <alignment horizontal="left" vertical="top" wrapText="1"/>
    </xf>
    <xf numFmtId="0" fontId="8" fillId="0" borderId="6" xfId="1" applyNumberFormat="1" applyFont="1" applyBorder="1" applyAlignment="1">
      <alignment horizontal="left" vertical="top" wrapText="1"/>
    </xf>
    <xf numFmtId="0" fontId="8" fillId="0" borderId="7" xfId="1" applyNumberFormat="1" applyFont="1" applyBorder="1" applyAlignment="1">
      <alignment horizontal="left" vertical="top" wrapText="1"/>
    </xf>
    <xf numFmtId="4" fontId="7" fillId="0" borderId="3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left" vertical="top" wrapText="1"/>
    </xf>
    <xf numFmtId="0" fontId="7" fillId="0" borderId="5" xfId="1" applyNumberFormat="1" applyBorder="1" applyAlignment="1">
      <alignment horizontal="left" vertical="top" wrapText="1"/>
    </xf>
    <xf numFmtId="0" fontId="7" fillId="0" borderId="6" xfId="1" applyNumberFormat="1" applyBorder="1" applyAlignment="1">
      <alignment horizontal="left" vertical="top" wrapText="1"/>
    </xf>
    <xf numFmtId="0" fontId="7" fillId="0" borderId="7" xfId="1" applyNumberFormat="1" applyBorder="1" applyAlignment="1">
      <alignment horizontal="left" vertical="top" wrapText="1"/>
    </xf>
    <xf numFmtId="0" fontId="7" fillId="0" borderId="3" xfId="1" applyNumberForma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center" wrapText="1"/>
    </xf>
    <xf numFmtId="0" fontId="7" fillId="0" borderId="9" xfId="1" applyNumberFormat="1" applyFont="1" applyBorder="1" applyAlignment="1">
      <alignment horizontal="center" wrapText="1"/>
    </xf>
    <xf numFmtId="0" fontId="7" fillId="0" borderId="10" xfId="1" applyNumberFormat="1" applyFont="1" applyBorder="1" applyAlignment="1">
      <alignment horizontal="center" wrapText="1"/>
    </xf>
    <xf numFmtId="0" fontId="7" fillId="0" borderId="11" xfId="1" applyNumberFormat="1" applyFont="1" applyBorder="1" applyAlignment="1">
      <alignment horizontal="center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9" fillId="0" borderId="8" xfId="1" applyNumberFormat="1" applyFont="1" applyBorder="1" applyAlignment="1">
      <alignment horizontal="center" vertical="top" wrapText="1"/>
    </xf>
    <xf numFmtId="0" fontId="10" fillId="0" borderId="8" xfId="1" applyNumberFormat="1" applyFont="1" applyBorder="1" applyAlignment="1">
      <alignment horizontal="center" vertical="top" wrapText="1"/>
    </xf>
    <xf numFmtId="0" fontId="9" fillId="0" borderId="14" xfId="1" applyNumberFormat="1" applyFont="1" applyBorder="1" applyAlignment="1">
      <alignment horizontal="left" vertical="top" wrapText="1"/>
    </xf>
    <xf numFmtId="0" fontId="9" fillId="0" borderId="15" xfId="1" applyNumberFormat="1" applyFont="1" applyBorder="1" applyAlignment="1">
      <alignment horizontal="left" vertical="top" wrapText="1"/>
    </xf>
    <xf numFmtId="0" fontId="9" fillId="0" borderId="16" xfId="1" applyNumberFormat="1" applyFont="1" applyBorder="1" applyAlignment="1">
      <alignment horizontal="left" vertical="top" wrapText="1"/>
    </xf>
    <xf numFmtId="0" fontId="9" fillId="0" borderId="17" xfId="1" applyNumberFormat="1" applyFont="1" applyBorder="1" applyAlignment="1">
      <alignment horizontal="center" vertical="top" wrapText="1"/>
    </xf>
    <xf numFmtId="0" fontId="7" fillId="0" borderId="0" xfId="1" applyNumberFormat="1" applyFont="1" applyAlignment="1">
      <alignment vertical="top" wrapText="1"/>
    </xf>
    <xf numFmtId="0" fontId="7" fillId="0" borderId="0" xfId="1" applyNumberFormat="1" applyFont="1" applyAlignment="1">
      <alignment vertical="top"/>
    </xf>
    <xf numFmtId="0" fontId="11" fillId="0" borderId="0" xfId="1" applyNumberFormat="1" applyFont="1" applyBorder="1" applyAlignment="1">
      <alignment vertical="top"/>
    </xf>
    <xf numFmtId="0" fontId="7" fillId="0" borderId="0" xfId="1" applyNumberFormat="1" applyFont="1" applyBorder="1" applyAlignment="1">
      <alignment vertical="top"/>
    </xf>
    <xf numFmtId="0" fontId="7" fillId="0" borderId="0" xfId="1" applyNumberFormat="1" applyFont="1" applyAlignment="1">
      <alignment horizontal="left" vertical="top" wrapText="1"/>
    </xf>
    <xf numFmtId="0" fontId="7" fillId="0" borderId="0" xfId="1" applyNumberFormat="1" applyBorder="1" applyAlignment="1">
      <alignment vertical="top"/>
    </xf>
    <xf numFmtId="0" fontId="7" fillId="0" borderId="0" xfId="1" applyNumberFormat="1" applyBorder="1" applyAlignment="1">
      <alignment horizontal="center" vertical="top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0" xfId="1" quotePrefix="1" applyNumberFormat="1" applyFont="1" applyFill="1" applyBorder="1" applyAlignment="1">
      <alignment horizontal="center" vertical="center" wrapText="1"/>
    </xf>
    <xf numFmtId="0" fontId="7" fillId="0" borderId="0" xfId="1" applyNumberFormat="1" applyBorder="1" applyAlignment="1">
      <alignment horizontal="left" vertical="top" wrapText="1"/>
    </xf>
    <xf numFmtId="0" fontId="7" fillId="0" borderId="0" xfId="1" applyNumberFormat="1" applyFont="1" applyAlignment="1">
      <alignment horizontal="right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quotePrefix="1" applyNumberFormat="1" applyFont="1" applyBorder="1" applyAlignment="1">
      <alignment horizontal="left" vertical="top" wrapText="1"/>
    </xf>
    <xf numFmtId="0" fontId="7" fillId="0" borderId="0" xfId="1" applyNumberFormat="1" applyBorder="1" applyAlignment="1">
      <alignment horizontal="left" vertical="top"/>
    </xf>
    <xf numFmtId="0" fontId="7" fillId="0" borderId="0" xfId="1" applyNumberFormat="1" applyBorder="1" applyAlignment="1">
      <alignment horizontal="center" vertical="center"/>
    </xf>
    <xf numFmtId="0" fontId="7" fillId="0" borderId="0" xfId="1" applyNumberForma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Alignment="1"/>
    <xf numFmtId="0" fontId="13" fillId="0" borderId="0" xfId="1" applyNumberFormat="1" applyFont="1" applyBorder="1" applyAlignment="1">
      <alignment vertical="top"/>
    </xf>
    <xf numFmtId="0" fontId="14" fillId="0" borderId="0" xfId="1" applyNumberFormat="1" applyFont="1" applyBorder="1" applyAlignment="1">
      <alignment horizontal="center" vertical="top"/>
    </xf>
    <xf numFmtId="0" fontId="14" fillId="0" borderId="0" xfId="1" applyNumberFormat="1" applyFont="1" applyBorder="1" applyAlignment="1">
      <alignment vertical="top"/>
    </xf>
    <xf numFmtId="0" fontId="15" fillId="0" borderId="0" xfId="1" applyNumberFormat="1" applyFont="1" applyAlignment="1">
      <alignment horizontal="center"/>
    </xf>
    <xf numFmtId="0" fontId="14" fillId="0" borderId="1" xfId="1" applyNumberFormat="1" applyFont="1" applyBorder="1" applyAlignment="1">
      <alignment horizontal="center" vertical="top"/>
    </xf>
    <xf numFmtId="0" fontId="15" fillId="0" borderId="1" xfId="1" applyNumberFormat="1" applyFont="1" applyBorder="1" applyAlignment="1">
      <alignment horizontal="center"/>
    </xf>
    <xf numFmtId="0" fontId="15" fillId="0" borderId="0" xfId="1" applyNumberFormat="1" applyFont="1" applyAlignment="1">
      <alignment horizontal="left"/>
    </xf>
    <xf numFmtId="0" fontId="16" fillId="0" borderId="0" xfId="1" applyNumberFormat="1" applyFont="1" applyBorder="1" applyAlignment="1">
      <alignment horizontal="center" vertical="top"/>
    </xf>
    <xf numFmtId="0" fontId="17" fillId="0" borderId="0" xfId="1" applyNumberFormat="1" applyFont="1" applyAlignment="1">
      <alignment horizontal="center"/>
    </xf>
    <xf numFmtId="0" fontId="13" fillId="0" borderId="0" xfId="1" applyNumberFormat="1" applyFont="1" applyBorder="1" applyAlignment="1">
      <alignment horizontal="right" vertical="top"/>
    </xf>
    <xf numFmtId="0" fontId="18" fillId="0" borderId="0" xfId="1" applyNumberFormat="1" applyFont="1" applyBorder="1" applyAlignment="1">
      <alignment horizontal="right" vertical="top" wrapText="1"/>
    </xf>
    <xf numFmtId="0" fontId="19" fillId="0" borderId="0" xfId="1" applyNumberFormat="1" applyFont="1" applyAlignment="1">
      <alignment vertical="top" wrapText="1"/>
    </xf>
    <xf numFmtId="0" fontId="1" fillId="0" borderId="0" xfId="3"/>
    <xf numFmtId="0" fontId="20" fillId="0" borderId="0" xfId="3" applyFont="1"/>
    <xf numFmtId="4" fontId="20" fillId="0" borderId="18" xfId="3" applyNumberFormat="1" applyFont="1" applyBorder="1"/>
    <xf numFmtId="0" fontId="20" fillId="0" borderId="18" xfId="3" applyFont="1" applyBorder="1"/>
    <xf numFmtId="0" fontId="21" fillId="0" borderId="18" xfId="3" applyFont="1" applyBorder="1" applyAlignment="1">
      <alignment horizontal="center" vertical="center"/>
    </xf>
    <xf numFmtId="0" fontId="20" fillId="0" borderId="0" xfId="3" applyFont="1" applyAlignment="1">
      <alignment horizontal="left" vertical="center"/>
    </xf>
    <xf numFmtId="0" fontId="20" fillId="0" borderId="18" xfId="3" applyFont="1" applyBorder="1" applyAlignment="1">
      <alignment horizontal="left" vertical="center"/>
    </xf>
    <xf numFmtId="0" fontId="20" fillId="0" borderId="18" xfId="3" applyFont="1" applyBorder="1" applyAlignment="1">
      <alignment horizontal="left" vertical="center" wrapText="1"/>
    </xf>
    <xf numFmtId="4" fontId="20" fillId="0" borderId="18" xfId="3" applyNumberFormat="1" applyFont="1" applyBorder="1" applyAlignment="1">
      <alignment horizontal="center" vertical="center"/>
    </xf>
    <xf numFmtId="0" fontId="21" fillId="0" borderId="18" xfId="3" applyFont="1" applyBorder="1" applyAlignment="1">
      <alignment horizontal="left" vertical="center" wrapText="1"/>
    </xf>
    <xf numFmtId="0" fontId="20" fillId="0" borderId="18" xfId="3" applyFont="1" applyBorder="1" applyAlignment="1">
      <alignment horizontal="center" vertical="center"/>
    </xf>
    <xf numFmtId="0" fontId="20" fillId="0" borderId="18" xfId="3" applyFont="1" applyBorder="1" applyAlignment="1">
      <alignment horizontal="center" vertical="center" wrapText="1"/>
    </xf>
    <xf numFmtId="0" fontId="20" fillId="0" borderId="0" xfId="3" applyFont="1" applyAlignment="1"/>
    <xf numFmtId="0" fontId="21" fillId="0" borderId="0" xfId="3" applyFont="1" applyAlignment="1">
      <alignment horizontal="center" vertical="center" wrapText="1"/>
    </xf>
    <xf numFmtId="0" fontId="21" fillId="0" borderId="0" xfId="3" quotePrefix="1" applyFont="1" applyAlignment="1">
      <alignment horizontal="center" vertical="center" wrapText="1"/>
    </xf>
    <xf numFmtId="0" fontId="20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right"/>
    </xf>
    <xf numFmtId="0" fontId="22" fillId="0" borderId="0" xfId="4"/>
    <xf numFmtId="0" fontId="20" fillId="0" borderId="0" xfId="5" applyFont="1"/>
    <xf numFmtId="2" fontId="23" fillId="0" borderId="0" xfId="5" applyNumberFormat="1" applyFont="1"/>
    <xf numFmtId="0" fontId="1" fillId="0" borderId="0" xfId="5"/>
    <xf numFmtId="4" fontId="24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center" wrapText="1"/>
    </xf>
    <xf numFmtId="0" fontId="23" fillId="0" borderId="19" xfId="4" applyFont="1" applyBorder="1" applyAlignment="1">
      <alignment horizontal="center" vertical="center" wrapText="1"/>
    </xf>
    <xf numFmtId="0" fontId="23" fillId="0" borderId="20" xfId="4" applyFont="1" applyBorder="1" applyAlignment="1">
      <alignment horizontal="center" vertical="center" wrapText="1"/>
    </xf>
    <xf numFmtId="0" fontId="23" fillId="0" borderId="19" xfId="4" applyFont="1" applyBorder="1" applyAlignment="1">
      <alignment horizontal="left" vertical="top" wrapText="1"/>
    </xf>
    <xf numFmtId="0" fontId="23" fillId="0" borderId="21" xfId="4" applyFont="1" applyBorder="1" applyAlignment="1">
      <alignment horizontal="left" vertical="top" wrapText="1"/>
    </xf>
    <xf numFmtId="0" fontId="23" fillId="0" borderId="20" xfId="4" applyFont="1" applyBorder="1" applyAlignment="1">
      <alignment horizontal="left" vertical="top" wrapText="1"/>
    </xf>
    <xf numFmtId="0" fontId="24" fillId="0" borderId="18" xfId="6" quotePrefix="1" applyFont="1" applyBorder="1" applyAlignment="1">
      <alignment horizontal="center" vertical="center" wrapText="1"/>
    </xf>
    <xf numFmtId="0" fontId="24" fillId="0" borderId="19" xfId="4" applyFont="1" applyBorder="1" applyAlignment="1">
      <alignment horizontal="center" vertical="center" wrapText="1"/>
    </xf>
    <xf numFmtId="0" fontId="24" fillId="0" borderId="20" xfId="4" applyFont="1" applyBorder="1" applyAlignment="1">
      <alignment horizontal="center" vertical="center" wrapText="1"/>
    </xf>
    <xf numFmtId="0" fontId="24" fillId="0" borderId="18" xfId="4" applyFont="1" applyBorder="1" applyAlignment="1">
      <alignment horizontal="center" vertical="center" wrapText="1"/>
    </xf>
    <xf numFmtId="0" fontId="24" fillId="0" borderId="18" xfId="6" quotePrefix="1" applyFont="1" applyBorder="1" applyAlignment="1">
      <alignment horizontal="center" vertical="center" wrapText="1"/>
    </xf>
    <xf numFmtId="164" fontId="23" fillId="0" borderId="18" xfId="7" applyNumberFormat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top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center" wrapText="1"/>
    </xf>
    <xf numFmtId="2" fontId="23" fillId="0" borderId="18" xfId="4" applyNumberFormat="1" applyFont="1" applyBorder="1" applyAlignment="1">
      <alignment horizontal="center" vertical="center" wrapText="1"/>
    </xf>
    <xf numFmtId="0" fontId="23" fillId="0" borderId="18" xfId="9" quotePrefix="1" applyFont="1" applyBorder="1" applyAlignment="1">
      <alignment horizontal="left" vertical="top" wrapText="1"/>
    </xf>
    <xf numFmtId="0" fontId="23" fillId="0" borderId="18" xfId="4" quotePrefix="1" applyFont="1" applyBorder="1" applyAlignment="1">
      <alignment horizontal="left" vertical="top" wrapText="1"/>
    </xf>
    <xf numFmtId="0" fontId="23" fillId="0" borderId="19" xfId="4" applyFont="1" applyBorder="1" applyAlignment="1">
      <alignment wrapText="1"/>
    </xf>
    <xf numFmtId="0" fontId="23" fillId="0" borderId="21" xfId="4" applyFont="1" applyBorder="1" applyAlignment="1">
      <alignment wrapText="1"/>
    </xf>
    <xf numFmtId="0" fontId="24" fillId="0" borderId="20" xfId="10" quotePrefix="1" applyFont="1" applyBorder="1" applyAlignment="1">
      <alignment horizontal="center" vertical="center" wrapText="1"/>
    </xf>
    <xf numFmtId="1" fontId="24" fillId="0" borderId="18" xfId="4" applyNumberFormat="1" applyFont="1" applyBorder="1" applyAlignment="1">
      <alignment horizontal="center" vertical="center" wrapText="1"/>
    </xf>
    <xf numFmtId="1" fontId="24" fillId="0" borderId="18" xfId="4" applyNumberFormat="1" applyFont="1" applyBorder="1" applyAlignment="1">
      <alignment horizontal="left" vertical="top" wrapText="1"/>
    </xf>
    <xf numFmtId="3" fontId="23" fillId="0" borderId="18" xfId="4" applyNumberFormat="1" applyFont="1" applyBorder="1" applyAlignment="1">
      <alignment horizontal="center" vertical="center" wrapText="1"/>
    </xf>
    <xf numFmtId="1" fontId="23" fillId="0" borderId="18" xfId="9" quotePrefix="1" applyNumberFormat="1" applyFont="1" applyBorder="1" applyAlignment="1">
      <alignment horizontal="left" vertical="top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quotePrefix="1" applyNumberFormat="1" applyFont="1" applyBorder="1" applyAlignment="1">
      <alignment horizontal="left" vertical="top" wrapText="1"/>
    </xf>
    <xf numFmtId="1" fontId="23" fillId="0" borderId="19" xfId="4" applyNumberFormat="1" applyFont="1" applyBorder="1" applyAlignment="1">
      <alignment wrapText="1"/>
    </xf>
    <xf numFmtId="1" fontId="23" fillId="0" borderId="21" xfId="4" applyNumberFormat="1" applyFont="1" applyBorder="1" applyAlignment="1">
      <alignment wrapText="1"/>
    </xf>
    <xf numFmtId="1" fontId="24" fillId="0" borderId="20" xfId="10" quotePrefix="1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left" vertical="top" wrapText="1"/>
    </xf>
    <xf numFmtId="0" fontId="23" fillId="0" borderId="0" xfId="5" applyFont="1" applyFill="1"/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9" quotePrefix="1" applyNumberFormat="1" applyFont="1" applyFill="1" applyBorder="1" applyAlignment="1">
      <alignment horizontal="left" vertical="top" wrapText="1"/>
    </xf>
    <xf numFmtId="1" fontId="23" fillId="0" borderId="18" xfId="4" applyNumberFormat="1" applyFont="1" applyFill="1" applyBorder="1" applyAlignment="1">
      <alignment horizontal="left" vertical="top" wrapText="1"/>
    </xf>
    <xf numFmtId="4" fontId="23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top" wrapText="1"/>
    </xf>
    <xf numFmtId="0" fontId="23" fillId="3" borderId="18" xfId="4" applyFont="1" applyFill="1" applyBorder="1" applyAlignment="1">
      <alignment horizontal="center" vertical="center" wrapText="1"/>
    </xf>
    <xf numFmtId="165" fontId="23" fillId="0" borderId="18" xfId="4" applyNumberFormat="1" applyFont="1" applyBorder="1" applyAlignment="1">
      <alignment horizontal="center" vertical="center" wrapText="1"/>
    </xf>
    <xf numFmtId="0" fontId="23" fillId="0" borderId="19" xfId="4" quotePrefix="1" applyFont="1" applyBorder="1" applyAlignment="1">
      <alignment horizontal="center" vertical="center" wrapText="1"/>
    </xf>
    <xf numFmtId="0" fontId="23" fillId="0" borderId="20" xfId="4" quotePrefix="1" applyFont="1" applyBorder="1" applyAlignment="1">
      <alignment horizontal="center" vertical="center" wrapText="1"/>
    </xf>
    <xf numFmtId="0" fontId="23" fillId="0" borderId="19" xfId="9" quotePrefix="1" applyFont="1" applyBorder="1" applyAlignment="1">
      <alignment horizontal="left" vertical="top" wrapText="1"/>
    </xf>
    <xf numFmtId="0" fontId="23" fillId="0" borderId="21" xfId="9" quotePrefix="1" applyFont="1" applyBorder="1" applyAlignment="1">
      <alignment horizontal="left" vertical="top" wrapText="1"/>
    </xf>
    <xf numFmtId="0" fontId="23" fillId="0" borderId="20" xfId="9" quotePrefix="1" applyFont="1" applyBorder="1" applyAlignment="1">
      <alignment horizontal="left" vertical="top" wrapText="1"/>
    </xf>
    <xf numFmtId="0" fontId="27" fillId="3" borderId="18" xfId="4" applyFont="1" applyFill="1" applyBorder="1" applyAlignment="1">
      <alignment horizontal="center" vertical="center" wrapText="1"/>
    </xf>
    <xf numFmtId="0" fontId="24" fillId="0" borderId="18" xfId="4" applyFont="1" applyBorder="1" applyAlignment="1">
      <alignment horizontal="left" vertical="top" wrapText="1"/>
    </xf>
    <xf numFmtId="4" fontId="23" fillId="0" borderId="18" xfId="4" applyNumberFormat="1" applyFont="1" applyFill="1" applyBorder="1" applyAlignment="1">
      <alignment horizontal="center" vertical="center" wrapText="1"/>
    </xf>
    <xf numFmtId="0" fontId="23" fillId="3" borderId="19" xfId="4" applyFont="1" applyFill="1" applyBorder="1" applyAlignment="1">
      <alignment horizontal="left" vertical="top" wrapText="1"/>
    </xf>
    <xf numFmtId="0" fontId="23" fillId="3" borderId="21" xfId="4" applyFont="1" applyFill="1" applyBorder="1" applyAlignment="1">
      <alignment horizontal="left" vertical="top" wrapText="1"/>
    </xf>
    <xf numFmtId="0" fontId="23" fillId="3" borderId="20" xfId="4" applyFont="1" applyFill="1" applyBorder="1" applyAlignment="1">
      <alignment horizontal="left" vertical="top" wrapText="1"/>
    </xf>
    <xf numFmtId="4" fontId="23" fillId="3" borderId="18" xfId="4" applyNumberFormat="1" applyFont="1" applyFill="1" applyBorder="1" applyAlignment="1">
      <alignment horizontal="center" vertical="center" wrapText="1"/>
    </xf>
    <xf numFmtId="0" fontId="23" fillId="0" borderId="18" xfId="4" quotePrefix="1" applyFont="1" applyBorder="1" applyAlignment="1">
      <alignment horizontal="center" vertical="center" wrapText="1"/>
    </xf>
    <xf numFmtId="0" fontId="23" fillId="0" borderId="18" xfId="6" quotePrefix="1" applyFont="1" applyAlignment="1">
      <alignment horizontal="center" vertical="center" wrapText="1"/>
    </xf>
    <xf numFmtId="0" fontId="23" fillId="0" borderId="20" xfId="6" quotePrefix="1" applyFont="1" applyBorder="1" applyAlignment="1">
      <alignment horizontal="center" vertical="center" wrapText="1"/>
    </xf>
    <xf numFmtId="0" fontId="23" fillId="0" borderId="20" xfId="11" quotePrefix="1" applyFont="1" applyAlignment="1">
      <alignment horizontal="center" vertical="center" wrapText="1"/>
    </xf>
    <xf numFmtId="0" fontId="23" fillId="0" borderId="1" xfId="4" applyFont="1" applyBorder="1" applyAlignment="1">
      <alignment vertical="top" wrapText="1"/>
    </xf>
    <xf numFmtId="0" fontId="23" fillId="0" borderId="1" xfId="12" quotePrefix="1" applyFont="1" applyBorder="1" applyAlignment="1">
      <alignment horizontal="left" vertical="top" wrapText="1"/>
    </xf>
    <xf numFmtId="0" fontId="23" fillId="0" borderId="1" xfId="4" quotePrefix="1" applyFont="1" applyBorder="1" applyAlignment="1">
      <alignment horizontal="left" vertical="top" wrapText="1"/>
    </xf>
    <xf numFmtId="0" fontId="24" fillId="0" borderId="1" xfId="4" quotePrefix="1" applyFont="1" applyBorder="1" applyAlignment="1">
      <alignment horizontal="left" vertical="top" wrapText="1"/>
    </xf>
    <xf numFmtId="0" fontId="24" fillId="0" borderId="1" xfId="13" quotePrefix="1" applyFont="1" applyBorder="1" applyAlignment="1">
      <alignment vertical="top" wrapText="1"/>
    </xf>
    <xf numFmtId="0" fontId="28" fillId="0" borderId="0" xfId="14" applyFont="1" applyAlignment="1">
      <alignment horizontal="left" vertical="center"/>
    </xf>
    <xf numFmtId="0" fontId="23" fillId="0" borderId="0" xfId="4" applyFont="1"/>
    <xf numFmtId="0" fontId="29" fillId="0" borderId="0" xfId="14" applyFont="1" applyAlignment="1">
      <alignment vertical="center"/>
    </xf>
    <xf numFmtId="0" fontId="29" fillId="0" borderId="0" xfId="14" applyFont="1" applyAlignment="1">
      <alignment horizontal="right" vertical="center" wrapText="1"/>
    </xf>
    <xf numFmtId="0" fontId="29" fillId="0" borderId="0" xfId="5" applyNumberFormat="1" applyFont="1" applyAlignment="1">
      <alignment vertical="center" wrapText="1"/>
    </xf>
    <xf numFmtId="0" fontId="24" fillId="0" borderId="0" xfId="5" applyFont="1" applyAlignment="1">
      <alignment horizontal="center" vertical="center"/>
    </xf>
    <xf numFmtId="0" fontId="30" fillId="0" borderId="0" xfId="4" applyNumberFormat="1" applyFont="1" applyBorder="1" applyAlignment="1">
      <alignment vertical="top" wrapText="1"/>
    </xf>
    <xf numFmtId="0" fontId="29" fillId="0" borderId="0" xfId="4" applyFont="1" applyFill="1" applyAlignment="1">
      <alignment horizontal="left" vertical="center" wrapText="1"/>
    </xf>
    <xf numFmtId="0" fontId="24" fillId="0" borderId="0" xfId="5" quotePrefix="1" applyFont="1" applyAlignment="1">
      <alignment horizontal="center" vertical="center" wrapText="1"/>
    </xf>
    <xf numFmtId="0" fontId="30" fillId="0" borderId="0" xfId="4" applyFont="1"/>
    <xf numFmtId="0" fontId="29" fillId="0" borderId="0" xfId="4" applyFont="1" applyFill="1" applyAlignment="1">
      <alignment vertical="center" wrapText="1"/>
    </xf>
    <xf numFmtId="0" fontId="31" fillId="0" borderId="0" xfId="4" applyFont="1" applyFill="1" applyAlignment="1">
      <alignment horizontal="left" vertical="center" wrapText="1"/>
    </xf>
    <xf numFmtId="0" fontId="32" fillId="0" borderId="0" xfId="4" applyFont="1" applyFill="1" applyAlignment="1">
      <alignment horizontal="left" vertical="center" wrapText="1"/>
    </xf>
    <xf numFmtId="0" fontId="29" fillId="0" borderId="0" xfId="4" applyFont="1" applyFill="1" applyAlignment="1">
      <alignment vertical="center"/>
    </xf>
    <xf numFmtId="0" fontId="31" fillId="0" borderId="0" xfId="4" applyFont="1" applyFill="1" applyAlignment="1">
      <alignment vertical="center"/>
    </xf>
    <xf numFmtId="0" fontId="31" fillId="0" borderId="0" xfId="4" applyFont="1" applyFill="1" applyAlignment="1">
      <alignment horizontal="center" vertical="center"/>
    </xf>
    <xf numFmtId="0" fontId="23" fillId="0" borderId="0" xfId="5" applyFont="1"/>
  </cellXfs>
  <cellStyles count="15">
    <cellStyle name="S10 7 2" xfId="8"/>
    <cellStyle name="S11 7 2" xfId="7"/>
    <cellStyle name="S15 7 2" xfId="10"/>
    <cellStyle name="S16 6" xfId="9"/>
    <cellStyle name="S17 12" xfId="11"/>
    <cellStyle name="S3 6" xfId="12"/>
    <cellStyle name="S6 6 2" xfId="13"/>
    <cellStyle name="S7 5 2" xfId="6"/>
    <cellStyle name="Обычный" xfId="0" builtinId="0"/>
    <cellStyle name="Обычный 11 2 2 2" xfId="5"/>
    <cellStyle name="Обычный 2" xfId="1"/>
    <cellStyle name="Обычный 2 11" xfId="2"/>
    <cellStyle name="Обычный 2 2 2 3" xfId="4"/>
    <cellStyle name="Обычный 3" xfId="3"/>
    <cellStyle name="Обычный 3 4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7;&#1056;&#1057;&#1057;_010%20&#1087;&#1088;&#1086;&#1077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СС_10"/>
      <sheetName val="ЛСР 02-01"/>
      <sheetName val="ЛСР 02-02"/>
      <sheetName val="ЛСР 09-01"/>
      <sheetName val="ЛСР 02-03"/>
      <sheetName val="ЛСР 09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workbookViewId="0">
      <selection activeCell="W11" sqref="W11"/>
    </sheetView>
  </sheetViews>
  <sheetFormatPr defaultRowHeight="15" x14ac:dyDescent="0.25"/>
  <cols>
    <col min="1" max="1" width="5.85546875" customWidth="1"/>
    <col min="2" max="2" width="13.5703125" customWidth="1"/>
    <col min="3" max="3" width="22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/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3</v>
      </c>
      <c r="B4" s="1"/>
      <c r="C4" s="1"/>
      <c r="D4" s="1"/>
      <c r="E4" s="5" t="s">
        <v>4</v>
      </c>
      <c r="F4" s="5"/>
      <c r="G4" s="5"/>
      <c r="H4" s="5"/>
      <c r="I4" s="5"/>
      <c r="J4" s="5"/>
      <c r="K4" s="5"/>
      <c r="L4" s="1" t="s">
        <v>5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8</v>
      </c>
      <c r="P7" s="7"/>
      <c r="Q7" s="7"/>
    </row>
    <row r="8" spans="1:17" ht="36" customHeight="1" x14ac:dyDescent="0.2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11</v>
      </c>
      <c r="B10" s="1"/>
      <c r="C10" s="1"/>
      <c r="D10" s="1"/>
      <c r="E10" s="8" t="s">
        <v>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13</v>
      </c>
      <c r="B12" s="9" t="s">
        <v>14</v>
      </c>
      <c r="C12" s="9" t="s">
        <v>15</v>
      </c>
      <c r="D12" s="9"/>
      <c r="E12" s="9"/>
      <c r="F12" s="9" t="s">
        <v>16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17</v>
      </c>
      <c r="G13" s="9"/>
      <c r="H13" s="9" t="s">
        <v>18</v>
      </c>
      <c r="I13" s="9"/>
      <c r="J13" s="9"/>
      <c r="K13" s="9" t="s">
        <v>19</v>
      </c>
      <c r="L13" s="9"/>
      <c r="M13" s="9"/>
      <c r="N13" s="9" t="s">
        <v>20</v>
      </c>
      <c r="O13" s="9"/>
      <c r="P13" s="9"/>
      <c r="Q13" s="9" t="s">
        <v>21</v>
      </c>
    </row>
    <row r="14" spans="1:17" ht="14.1" customHeight="1" x14ac:dyDescent="0.25">
      <c r="A14" s="10" t="s">
        <v>8</v>
      </c>
      <c r="B14" s="10" t="s">
        <v>22</v>
      </c>
      <c r="C14" s="10" t="s">
        <v>23</v>
      </c>
      <c r="D14" s="10"/>
      <c r="E14" s="10"/>
      <c r="F14" s="10" t="s">
        <v>24</v>
      </c>
      <c r="G14" s="10"/>
      <c r="H14" s="10" t="s">
        <v>25</v>
      </c>
      <c r="I14" s="10"/>
      <c r="J14" s="10"/>
      <c r="K14" s="10" t="s">
        <v>26</v>
      </c>
      <c r="L14" s="10"/>
      <c r="M14" s="10"/>
      <c r="N14" s="10" t="s">
        <v>27</v>
      </c>
      <c r="O14" s="10"/>
      <c r="P14" s="10"/>
      <c r="Q14" s="10" t="s">
        <v>28</v>
      </c>
    </row>
    <row r="15" spans="1:17" ht="36.950000000000003" customHeight="1" x14ac:dyDescent="0.25">
      <c r="A15" s="11"/>
      <c r="B15" s="11"/>
      <c r="C15" s="12" t="s">
        <v>29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1" customHeight="1" x14ac:dyDescent="0.25">
      <c r="A16" s="11"/>
      <c r="B16" s="10"/>
      <c r="C16" s="12" t="s">
        <v>30</v>
      </c>
      <c r="D16" s="12"/>
      <c r="E16" s="12"/>
      <c r="F16" s="11" t="s">
        <v>31</v>
      </c>
      <c r="G16" s="11"/>
      <c r="H16" s="11" t="s">
        <v>31</v>
      </c>
      <c r="I16" s="11"/>
      <c r="J16" s="11"/>
      <c r="K16" s="11" t="s">
        <v>31</v>
      </c>
      <c r="L16" s="11"/>
      <c r="M16" s="11"/>
      <c r="N16" s="11" t="s">
        <v>31</v>
      </c>
      <c r="O16" s="11"/>
      <c r="P16" s="11"/>
      <c r="Q16" s="11" t="s">
        <v>31</v>
      </c>
    </row>
    <row r="17" spans="1:17" ht="36.950000000000003" customHeight="1" x14ac:dyDescent="0.25">
      <c r="A17" s="11"/>
      <c r="B17" s="11"/>
      <c r="C17" s="12" t="s">
        <v>32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1" customHeight="1" x14ac:dyDescent="0.25">
      <c r="A18" s="10" t="s">
        <v>8</v>
      </c>
      <c r="B18" s="10" t="s">
        <v>33</v>
      </c>
      <c r="C18" s="12" t="s">
        <v>34</v>
      </c>
      <c r="D18" s="12"/>
      <c r="E18" s="12"/>
      <c r="F18" s="11" t="s">
        <v>35</v>
      </c>
      <c r="G18" s="11"/>
      <c r="H18" s="11" t="s">
        <v>31</v>
      </c>
      <c r="I18" s="11"/>
      <c r="J18" s="11"/>
      <c r="K18" s="11" t="s">
        <v>31</v>
      </c>
      <c r="L18" s="11"/>
      <c r="M18" s="11"/>
      <c r="N18" s="11" t="s">
        <v>31</v>
      </c>
      <c r="O18" s="11"/>
      <c r="P18" s="11"/>
      <c r="Q18" s="11" t="s">
        <v>35</v>
      </c>
    </row>
    <row r="19" spans="1:17" ht="14.1" customHeight="1" x14ac:dyDescent="0.25">
      <c r="A19" s="10" t="s">
        <v>22</v>
      </c>
      <c r="B19" s="10" t="s">
        <v>36</v>
      </c>
      <c r="C19" s="12" t="s">
        <v>37</v>
      </c>
      <c r="D19" s="12"/>
      <c r="E19" s="12"/>
      <c r="F19" s="11" t="s">
        <v>38</v>
      </c>
      <c r="G19" s="11"/>
      <c r="H19" s="11" t="s">
        <v>31</v>
      </c>
      <c r="I19" s="11"/>
      <c r="J19" s="11"/>
      <c r="K19" s="11" t="s">
        <v>31</v>
      </c>
      <c r="L19" s="11"/>
      <c r="M19" s="11"/>
      <c r="N19" s="11" t="s">
        <v>31</v>
      </c>
      <c r="O19" s="11"/>
      <c r="P19" s="11"/>
      <c r="Q19" s="11" t="s">
        <v>38</v>
      </c>
    </row>
    <row r="20" spans="1:17" ht="14.1" customHeight="1" x14ac:dyDescent="0.25">
      <c r="A20" s="10" t="s">
        <v>23</v>
      </c>
      <c r="B20" s="10" t="s">
        <v>39</v>
      </c>
      <c r="C20" s="12" t="s">
        <v>40</v>
      </c>
      <c r="D20" s="12"/>
      <c r="E20" s="12"/>
      <c r="F20" s="11" t="s">
        <v>41</v>
      </c>
      <c r="G20" s="11"/>
      <c r="H20" s="11" t="s">
        <v>42</v>
      </c>
      <c r="I20" s="11"/>
      <c r="J20" s="11"/>
      <c r="K20" s="11" t="s">
        <v>31</v>
      </c>
      <c r="L20" s="11"/>
      <c r="M20" s="11"/>
      <c r="N20" s="11" t="s">
        <v>31</v>
      </c>
      <c r="O20" s="11"/>
      <c r="P20" s="11"/>
      <c r="Q20" s="11" t="s">
        <v>43</v>
      </c>
    </row>
    <row r="21" spans="1:17" ht="14.1" customHeight="1" x14ac:dyDescent="0.25">
      <c r="A21" s="11"/>
      <c r="B21" s="10"/>
      <c r="C21" s="12" t="s">
        <v>44</v>
      </c>
      <c r="D21" s="12"/>
      <c r="E21" s="12"/>
      <c r="F21" s="11" t="s">
        <v>45</v>
      </c>
      <c r="G21" s="11"/>
      <c r="H21" s="11" t="s">
        <v>42</v>
      </c>
      <c r="I21" s="11"/>
      <c r="J21" s="11"/>
      <c r="K21" s="11" t="s">
        <v>31</v>
      </c>
      <c r="L21" s="11"/>
      <c r="M21" s="11"/>
      <c r="N21" s="11" t="s">
        <v>31</v>
      </c>
      <c r="O21" s="11"/>
      <c r="P21" s="11"/>
      <c r="Q21" s="11" t="s">
        <v>46</v>
      </c>
    </row>
    <row r="22" spans="1:17" ht="25.5" customHeight="1" x14ac:dyDescent="0.25">
      <c r="A22" s="11"/>
      <c r="B22" s="11"/>
      <c r="C22" s="12" t="s">
        <v>47</v>
      </c>
      <c r="D22" s="12"/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1" customHeight="1" x14ac:dyDescent="0.25">
      <c r="A23" s="11"/>
      <c r="B23" s="10"/>
      <c r="C23" s="12" t="s">
        <v>48</v>
      </c>
      <c r="D23" s="12"/>
      <c r="E23" s="12"/>
      <c r="F23" s="11" t="s">
        <v>31</v>
      </c>
      <c r="G23" s="11"/>
      <c r="H23" s="11" t="s">
        <v>31</v>
      </c>
      <c r="I23" s="11"/>
      <c r="J23" s="11"/>
      <c r="K23" s="11" t="s">
        <v>31</v>
      </c>
      <c r="L23" s="11"/>
      <c r="M23" s="11"/>
      <c r="N23" s="11" t="s">
        <v>31</v>
      </c>
      <c r="O23" s="11"/>
      <c r="P23" s="11"/>
      <c r="Q23" s="11" t="s">
        <v>31</v>
      </c>
    </row>
    <row r="24" spans="1:17" ht="25.5" customHeight="1" x14ac:dyDescent="0.25">
      <c r="A24" s="11"/>
      <c r="B24" s="11"/>
      <c r="C24" s="12" t="s">
        <v>49</v>
      </c>
      <c r="D24" s="12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1" customHeight="1" x14ac:dyDescent="0.25">
      <c r="A25" s="11"/>
      <c r="B25" s="10"/>
      <c r="C25" s="12" t="s">
        <v>50</v>
      </c>
      <c r="D25" s="12"/>
      <c r="E25" s="12"/>
      <c r="F25" s="11" t="s">
        <v>31</v>
      </c>
      <c r="G25" s="11"/>
      <c r="H25" s="11" t="s">
        <v>31</v>
      </c>
      <c r="I25" s="11"/>
      <c r="J25" s="11"/>
      <c r="K25" s="11" t="s">
        <v>31</v>
      </c>
      <c r="L25" s="11"/>
      <c r="M25" s="11"/>
      <c r="N25" s="11" t="s">
        <v>31</v>
      </c>
      <c r="O25" s="11"/>
      <c r="P25" s="11"/>
      <c r="Q25" s="11" t="s">
        <v>31</v>
      </c>
    </row>
    <row r="26" spans="1:17" ht="25.5" customHeight="1" x14ac:dyDescent="0.25">
      <c r="A26" s="11"/>
      <c r="B26" s="11"/>
      <c r="C26" s="12" t="s">
        <v>51</v>
      </c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1" customHeight="1" x14ac:dyDescent="0.25">
      <c r="A27" s="11"/>
      <c r="B27" s="10"/>
      <c r="C27" s="12" t="s">
        <v>52</v>
      </c>
      <c r="D27" s="12"/>
      <c r="E27" s="12"/>
      <c r="F27" s="11" t="s">
        <v>31</v>
      </c>
      <c r="G27" s="11"/>
      <c r="H27" s="11" t="s">
        <v>31</v>
      </c>
      <c r="I27" s="11"/>
      <c r="J27" s="11"/>
      <c r="K27" s="11" t="s">
        <v>31</v>
      </c>
      <c r="L27" s="11"/>
      <c r="M27" s="11"/>
      <c r="N27" s="11" t="s">
        <v>31</v>
      </c>
      <c r="O27" s="11"/>
      <c r="P27" s="11"/>
      <c r="Q27" s="11" t="s">
        <v>31</v>
      </c>
    </row>
    <row r="28" spans="1:17" ht="48.6" customHeight="1" x14ac:dyDescent="0.25">
      <c r="A28" s="11"/>
      <c r="B28" s="11"/>
      <c r="C28" s="12" t="s">
        <v>53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1" customHeight="1" x14ac:dyDescent="0.25">
      <c r="A29" s="11"/>
      <c r="B29" s="10"/>
      <c r="C29" s="12" t="s">
        <v>54</v>
      </c>
      <c r="D29" s="12"/>
      <c r="E29" s="12"/>
      <c r="F29" s="11" t="s">
        <v>31</v>
      </c>
      <c r="G29" s="11"/>
      <c r="H29" s="11" t="s">
        <v>31</v>
      </c>
      <c r="I29" s="11"/>
      <c r="J29" s="11"/>
      <c r="K29" s="11" t="s">
        <v>31</v>
      </c>
      <c r="L29" s="11"/>
      <c r="M29" s="11"/>
      <c r="N29" s="11" t="s">
        <v>31</v>
      </c>
      <c r="O29" s="11"/>
      <c r="P29" s="11"/>
      <c r="Q29" s="11" t="s">
        <v>31</v>
      </c>
    </row>
    <row r="30" spans="1:17" ht="25.5" customHeight="1" x14ac:dyDescent="0.25">
      <c r="A30" s="11"/>
      <c r="B30" s="11"/>
      <c r="C30" s="12" t="s">
        <v>55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1" customHeight="1" x14ac:dyDescent="0.25">
      <c r="A31" s="11"/>
      <c r="B31" s="10"/>
      <c r="C31" s="12" t="s">
        <v>56</v>
      </c>
      <c r="D31" s="12"/>
      <c r="E31" s="12"/>
      <c r="F31" s="11" t="s">
        <v>31</v>
      </c>
      <c r="G31" s="11"/>
      <c r="H31" s="11" t="s">
        <v>31</v>
      </c>
      <c r="I31" s="11"/>
      <c r="J31" s="11"/>
      <c r="K31" s="11" t="s">
        <v>31</v>
      </c>
      <c r="L31" s="11"/>
      <c r="M31" s="11"/>
      <c r="N31" s="11" t="s">
        <v>31</v>
      </c>
      <c r="O31" s="11"/>
      <c r="P31" s="11"/>
      <c r="Q31" s="11" t="s">
        <v>31</v>
      </c>
    </row>
    <row r="32" spans="1:17" ht="14.1" customHeight="1" x14ac:dyDescent="0.25">
      <c r="A32" s="11"/>
      <c r="B32" s="10"/>
      <c r="C32" s="12" t="s">
        <v>57</v>
      </c>
      <c r="D32" s="12"/>
      <c r="E32" s="12"/>
      <c r="F32" s="11" t="s">
        <v>45</v>
      </c>
      <c r="G32" s="11"/>
      <c r="H32" s="11" t="s">
        <v>42</v>
      </c>
      <c r="I32" s="11"/>
      <c r="J32" s="11"/>
      <c r="K32" s="11" t="s">
        <v>31</v>
      </c>
      <c r="L32" s="11"/>
      <c r="M32" s="11"/>
      <c r="N32" s="11" t="s">
        <v>31</v>
      </c>
      <c r="O32" s="11"/>
      <c r="P32" s="11"/>
      <c r="Q32" s="11" t="s">
        <v>46</v>
      </c>
    </row>
    <row r="33" spans="1:17" ht="25.5" customHeight="1" x14ac:dyDescent="0.25">
      <c r="A33" s="11"/>
      <c r="B33" s="11"/>
      <c r="C33" s="12" t="s">
        <v>58</v>
      </c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1" customHeight="1" x14ac:dyDescent="0.25">
      <c r="A34" s="11"/>
      <c r="B34" s="10"/>
      <c r="C34" s="12" t="s">
        <v>59</v>
      </c>
      <c r="D34" s="12"/>
      <c r="E34" s="12"/>
      <c r="F34" s="11" t="s">
        <v>31</v>
      </c>
      <c r="G34" s="11"/>
      <c r="H34" s="11" t="s">
        <v>31</v>
      </c>
      <c r="I34" s="11"/>
      <c r="J34" s="11"/>
      <c r="K34" s="11" t="s">
        <v>31</v>
      </c>
      <c r="L34" s="11"/>
      <c r="M34" s="11"/>
      <c r="N34" s="11" t="s">
        <v>31</v>
      </c>
      <c r="O34" s="11"/>
      <c r="P34" s="11"/>
      <c r="Q34" s="11" t="s">
        <v>31</v>
      </c>
    </row>
    <row r="35" spans="1:17" ht="14.1" customHeight="1" x14ac:dyDescent="0.25">
      <c r="A35" s="11"/>
      <c r="B35" s="10"/>
      <c r="C35" s="12" t="s">
        <v>60</v>
      </c>
      <c r="D35" s="12"/>
      <c r="E35" s="12"/>
      <c r="F35" s="11" t="s">
        <v>45</v>
      </c>
      <c r="G35" s="11"/>
      <c r="H35" s="11" t="s">
        <v>42</v>
      </c>
      <c r="I35" s="11"/>
      <c r="J35" s="11"/>
      <c r="K35" s="11" t="s">
        <v>31</v>
      </c>
      <c r="L35" s="11"/>
      <c r="M35" s="11"/>
      <c r="N35" s="11" t="s">
        <v>31</v>
      </c>
      <c r="O35" s="11"/>
      <c r="P35" s="11"/>
      <c r="Q35" s="11" t="s">
        <v>46</v>
      </c>
    </row>
    <row r="36" spans="1:17" ht="14.1" customHeight="1" x14ac:dyDescent="0.25">
      <c r="A36" s="11"/>
      <c r="B36" s="11"/>
      <c r="C36" s="12" t="s">
        <v>61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1" customHeight="1" x14ac:dyDescent="0.25">
      <c r="A37" s="10" t="s">
        <v>24</v>
      </c>
      <c r="B37" s="10" t="s">
        <v>62</v>
      </c>
      <c r="C37" s="12" t="s">
        <v>63</v>
      </c>
      <c r="D37" s="12"/>
      <c r="E37" s="12"/>
      <c r="F37" s="11" t="s">
        <v>31</v>
      </c>
      <c r="G37" s="11"/>
      <c r="H37" s="11" t="s">
        <v>31</v>
      </c>
      <c r="I37" s="11"/>
      <c r="J37" s="11"/>
      <c r="K37" s="11" t="s">
        <v>31</v>
      </c>
      <c r="L37" s="11"/>
      <c r="M37" s="11"/>
      <c r="N37" s="11" t="s">
        <v>64</v>
      </c>
      <c r="O37" s="11"/>
      <c r="P37" s="11"/>
      <c r="Q37" s="11" t="s">
        <v>64</v>
      </c>
    </row>
    <row r="38" spans="1:17" ht="14.1" customHeight="1" x14ac:dyDescent="0.25">
      <c r="A38" s="10" t="s">
        <v>25</v>
      </c>
      <c r="B38" s="10" t="s">
        <v>65</v>
      </c>
      <c r="C38" s="12" t="s">
        <v>66</v>
      </c>
      <c r="D38" s="12"/>
      <c r="E38" s="12"/>
      <c r="F38" s="11" t="s">
        <v>31</v>
      </c>
      <c r="G38" s="11"/>
      <c r="H38" s="11" t="s">
        <v>31</v>
      </c>
      <c r="I38" s="11"/>
      <c r="J38" s="11"/>
      <c r="K38" s="11" t="s">
        <v>31</v>
      </c>
      <c r="L38" s="11"/>
      <c r="M38" s="11"/>
      <c r="N38" s="11" t="s">
        <v>67</v>
      </c>
      <c r="O38" s="11"/>
      <c r="P38" s="11"/>
      <c r="Q38" s="11" t="s">
        <v>67</v>
      </c>
    </row>
    <row r="39" spans="1:17" ht="14.1" customHeight="1" x14ac:dyDescent="0.25">
      <c r="A39" s="11"/>
      <c r="B39" s="10"/>
      <c r="C39" s="12" t="s">
        <v>68</v>
      </c>
      <c r="D39" s="12"/>
      <c r="E39" s="12"/>
      <c r="F39" s="11" t="s">
        <v>31</v>
      </c>
      <c r="G39" s="11"/>
      <c r="H39" s="11" t="s">
        <v>31</v>
      </c>
      <c r="I39" s="11"/>
      <c r="J39" s="11"/>
      <c r="K39" s="11" t="s">
        <v>31</v>
      </c>
      <c r="L39" s="11"/>
      <c r="M39" s="11"/>
      <c r="N39" s="11" t="s">
        <v>69</v>
      </c>
      <c r="O39" s="11"/>
      <c r="P39" s="11"/>
      <c r="Q39" s="11" t="s">
        <v>69</v>
      </c>
    </row>
    <row r="40" spans="1:17" ht="14.1" customHeight="1" x14ac:dyDescent="0.25">
      <c r="A40" s="11"/>
      <c r="B40" s="10"/>
      <c r="C40" s="12" t="s">
        <v>70</v>
      </c>
      <c r="D40" s="12"/>
      <c r="E40" s="12"/>
      <c r="F40" s="11" t="s">
        <v>45</v>
      </c>
      <c r="G40" s="11"/>
      <c r="H40" s="11" t="s">
        <v>42</v>
      </c>
      <c r="I40" s="11"/>
      <c r="J40" s="11"/>
      <c r="K40" s="11" t="s">
        <v>31</v>
      </c>
      <c r="L40" s="11"/>
      <c r="M40" s="11"/>
      <c r="N40" s="11" t="s">
        <v>69</v>
      </c>
      <c r="O40" s="11"/>
      <c r="P40" s="11"/>
      <c r="Q40" s="11" t="s">
        <v>71</v>
      </c>
    </row>
    <row r="41" spans="1:17" ht="25.5" customHeight="1" x14ac:dyDescent="0.25">
      <c r="A41" s="11"/>
      <c r="B41" s="11"/>
      <c r="C41" s="12" t="s">
        <v>72</v>
      </c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4.1" customHeight="1" x14ac:dyDescent="0.25">
      <c r="A42" s="11"/>
      <c r="B42" s="10"/>
      <c r="C42" s="12" t="s">
        <v>73</v>
      </c>
      <c r="D42" s="12"/>
      <c r="E42" s="12"/>
      <c r="F42" s="11" t="s">
        <v>31</v>
      </c>
      <c r="G42" s="11"/>
      <c r="H42" s="11" t="s">
        <v>31</v>
      </c>
      <c r="I42" s="11"/>
      <c r="J42" s="11"/>
      <c r="K42" s="11" t="s">
        <v>31</v>
      </c>
      <c r="L42" s="11"/>
      <c r="M42" s="11"/>
      <c r="N42" s="11" t="s">
        <v>31</v>
      </c>
      <c r="O42" s="11"/>
      <c r="P42" s="11"/>
      <c r="Q42" s="11" t="s">
        <v>31</v>
      </c>
    </row>
    <row r="43" spans="1:17" ht="48.6" customHeight="1" x14ac:dyDescent="0.25">
      <c r="A43" s="11"/>
      <c r="B43" s="11"/>
      <c r="C43" s="12" t="s">
        <v>74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1" customHeight="1" x14ac:dyDescent="0.25">
      <c r="A44" s="11"/>
      <c r="B44" s="10"/>
      <c r="C44" s="12" t="s">
        <v>75</v>
      </c>
      <c r="D44" s="12"/>
      <c r="E44" s="12"/>
      <c r="F44" s="11" t="s">
        <v>31</v>
      </c>
      <c r="G44" s="11"/>
      <c r="H44" s="11" t="s">
        <v>31</v>
      </c>
      <c r="I44" s="11"/>
      <c r="J44" s="11"/>
      <c r="K44" s="11" t="s">
        <v>31</v>
      </c>
      <c r="L44" s="11"/>
      <c r="M44" s="11"/>
      <c r="N44" s="11" t="s">
        <v>31</v>
      </c>
      <c r="O44" s="11"/>
      <c r="P44" s="11"/>
      <c r="Q44" s="11" t="s">
        <v>31</v>
      </c>
    </row>
    <row r="45" spans="1:17" ht="198" customHeight="1" x14ac:dyDescent="0.25">
      <c r="A45" s="11"/>
      <c r="B45" s="11"/>
      <c r="C45" s="12" t="s">
        <v>76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4.1" customHeight="1" x14ac:dyDescent="0.25">
      <c r="A46" s="10" t="s">
        <v>26</v>
      </c>
      <c r="B46" s="10" t="s">
        <v>77</v>
      </c>
      <c r="C46" s="12" t="s">
        <v>78</v>
      </c>
      <c r="D46" s="12"/>
      <c r="E46" s="12"/>
      <c r="F46" s="11" t="s">
        <v>31</v>
      </c>
      <c r="G46" s="11"/>
      <c r="H46" s="11" t="s">
        <v>31</v>
      </c>
      <c r="I46" s="11"/>
      <c r="J46" s="11"/>
      <c r="K46" s="11" t="s">
        <v>31</v>
      </c>
      <c r="L46" s="11"/>
      <c r="M46" s="11"/>
      <c r="N46" s="11" t="s">
        <v>79</v>
      </c>
      <c r="O46" s="11"/>
      <c r="P46" s="11"/>
      <c r="Q46" s="11" t="s">
        <v>79</v>
      </c>
    </row>
    <row r="47" spans="1:17" ht="14.1" customHeight="1" x14ac:dyDescent="0.25">
      <c r="A47" s="10" t="s">
        <v>27</v>
      </c>
      <c r="B47" s="10" t="s">
        <v>80</v>
      </c>
      <c r="C47" s="12" t="s">
        <v>81</v>
      </c>
      <c r="D47" s="12"/>
      <c r="E47" s="12"/>
      <c r="F47" s="11" t="s">
        <v>31</v>
      </c>
      <c r="G47" s="11"/>
      <c r="H47" s="11" t="s">
        <v>31</v>
      </c>
      <c r="I47" s="11"/>
      <c r="J47" s="11"/>
      <c r="K47" s="11" t="s">
        <v>31</v>
      </c>
      <c r="L47" s="11"/>
      <c r="M47" s="11"/>
      <c r="N47" s="11" t="s">
        <v>82</v>
      </c>
      <c r="O47" s="11"/>
      <c r="P47" s="11"/>
      <c r="Q47" s="11" t="s">
        <v>82</v>
      </c>
    </row>
    <row r="48" spans="1:17" ht="14.1" customHeight="1" x14ac:dyDescent="0.25">
      <c r="A48" s="10" t="s">
        <v>28</v>
      </c>
      <c r="B48" s="10" t="s">
        <v>83</v>
      </c>
      <c r="C48" s="12" t="s">
        <v>84</v>
      </c>
      <c r="D48" s="12"/>
      <c r="E48" s="12"/>
      <c r="F48" s="11" t="s">
        <v>31</v>
      </c>
      <c r="G48" s="11"/>
      <c r="H48" s="11" t="s">
        <v>31</v>
      </c>
      <c r="I48" s="11"/>
      <c r="J48" s="11"/>
      <c r="K48" s="11" t="s">
        <v>31</v>
      </c>
      <c r="L48" s="11"/>
      <c r="M48" s="11"/>
      <c r="N48" s="11" t="s">
        <v>85</v>
      </c>
      <c r="O48" s="11"/>
      <c r="P48" s="11"/>
      <c r="Q48" s="11" t="s">
        <v>85</v>
      </c>
    </row>
    <row r="49" spans="1:17" ht="14.1" customHeight="1" x14ac:dyDescent="0.25">
      <c r="A49" s="10" t="s">
        <v>86</v>
      </c>
      <c r="B49" s="10" t="s">
        <v>87</v>
      </c>
      <c r="C49" s="12" t="s">
        <v>88</v>
      </c>
      <c r="D49" s="12"/>
      <c r="E49" s="12"/>
      <c r="F49" s="11" t="s">
        <v>31</v>
      </c>
      <c r="G49" s="11"/>
      <c r="H49" s="11" t="s">
        <v>31</v>
      </c>
      <c r="I49" s="11"/>
      <c r="J49" s="11"/>
      <c r="K49" s="11" t="s">
        <v>31</v>
      </c>
      <c r="L49" s="11"/>
      <c r="M49" s="11"/>
      <c r="N49" s="11" t="s">
        <v>89</v>
      </c>
      <c r="O49" s="11"/>
      <c r="P49" s="11"/>
      <c r="Q49" s="11" t="s">
        <v>89</v>
      </c>
    </row>
    <row r="50" spans="1:17" ht="14.1" customHeight="1" x14ac:dyDescent="0.25">
      <c r="A50" s="11"/>
      <c r="B50" s="10"/>
      <c r="C50" s="12" t="s">
        <v>90</v>
      </c>
      <c r="D50" s="12"/>
      <c r="E50" s="12"/>
      <c r="F50" s="11" t="s">
        <v>31</v>
      </c>
      <c r="G50" s="11"/>
      <c r="H50" s="11" t="s">
        <v>31</v>
      </c>
      <c r="I50" s="11"/>
      <c r="J50" s="11"/>
      <c r="K50" s="11" t="s">
        <v>31</v>
      </c>
      <c r="L50" s="11"/>
      <c r="M50" s="11"/>
      <c r="N50" s="11" t="s">
        <v>91</v>
      </c>
      <c r="O50" s="11"/>
      <c r="P50" s="11"/>
      <c r="Q50" s="11" t="s">
        <v>91</v>
      </c>
    </row>
    <row r="51" spans="1:17" ht="14.1" customHeight="1" x14ac:dyDescent="0.25">
      <c r="A51" s="11"/>
      <c r="B51" s="10"/>
      <c r="C51" s="12" t="s">
        <v>92</v>
      </c>
      <c r="D51" s="12"/>
      <c r="E51" s="12"/>
      <c r="F51" s="11" t="s">
        <v>45</v>
      </c>
      <c r="G51" s="11"/>
      <c r="H51" s="11" t="s">
        <v>42</v>
      </c>
      <c r="I51" s="11"/>
      <c r="J51" s="11"/>
      <c r="K51" s="11" t="s">
        <v>31</v>
      </c>
      <c r="L51" s="11"/>
      <c r="M51" s="11"/>
      <c r="N51" s="11" t="s">
        <v>93</v>
      </c>
      <c r="O51" s="11"/>
      <c r="P51" s="11"/>
      <c r="Q51" s="11" t="s">
        <v>94</v>
      </c>
    </row>
    <row r="52" spans="1:17" ht="25.5" customHeight="1" x14ac:dyDescent="0.25">
      <c r="A52" s="11"/>
      <c r="B52" s="11"/>
      <c r="C52" s="12" t="s">
        <v>95</v>
      </c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36.950000000000003" customHeight="1" x14ac:dyDescent="0.25">
      <c r="A53" s="11"/>
      <c r="B53" s="10"/>
      <c r="C53" s="12" t="s">
        <v>96</v>
      </c>
      <c r="D53" s="12"/>
      <c r="E53" s="12"/>
      <c r="F53" s="11" t="s">
        <v>45</v>
      </c>
      <c r="G53" s="11"/>
      <c r="H53" s="11" t="s">
        <v>42</v>
      </c>
      <c r="I53" s="11"/>
      <c r="J53" s="11"/>
      <c r="K53" s="11" t="s">
        <v>31</v>
      </c>
      <c r="L53" s="11"/>
      <c r="M53" s="11"/>
      <c r="N53" s="11" t="s">
        <v>93</v>
      </c>
      <c r="O53" s="11"/>
      <c r="P53" s="11"/>
      <c r="Q53" s="11" t="s">
        <v>94</v>
      </c>
    </row>
    <row r="54" spans="1:17" ht="14.1" customHeight="1" x14ac:dyDescent="0.25">
      <c r="A54" s="11"/>
      <c r="B54" s="11"/>
      <c r="C54" s="12" t="s">
        <v>97</v>
      </c>
      <c r="D54" s="12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ht="25.5" customHeight="1" x14ac:dyDescent="0.25">
      <c r="A55" s="10" t="s">
        <v>98</v>
      </c>
      <c r="B55" s="10" t="s">
        <v>99</v>
      </c>
      <c r="C55" s="12" t="s">
        <v>100</v>
      </c>
      <c r="D55" s="12"/>
      <c r="E55" s="12"/>
      <c r="F55" s="11" t="s">
        <v>101</v>
      </c>
      <c r="G55" s="11"/>
      <c r="H55" s="11" t="s">
        <v>102</v>
      </c>
      <c r="I55" s="11"/>
      <c r="J55" s="11"/>
      <c r="K55" s="11" t="s">
        <v>31</v>
      </c>
      <c r="L55" s="11"/>
      <c r="M55" s="11"/>
      <c r="N55" s="11" t="s">
        <v>103</v>
      </c>
      <c r="O55" s="11"/>
      <c r="P55" s="11"/>
      <c r="Q55" s="11" t="s">
        <v>104</v>
      </c>
    </row>
    <row r="56" spans="1:17" ht="14.1" customHeight="1" x14ac:dyDescent="0.25">
      <c r="A56" s="11"/>
      <c r="B56" s="10"/>
      <c r="C56" s="12" t="s">
        <v>105</v>
      </c>
      <c r="D56" s="12"/>
      <c r="E56" s="12"/>
      <c r="F56" s="11" t="s">
        <v>106</v>
      </c>
      <c r="G56" s="11"/>
      <c r="H56" s="11" t="s">
        <v>107</v>
      </c>
      <c r="I56" s="11"/>
      <c r="J56" s="11"/>
      <c r="K56" s="11" t="s">
        <v>31</v>
      </c>
      <c r="L56" s="11"/>
      <c r="M56" s="11"/>
      <c r="N56" s="11" t="s">
        <v>108</v>
      </c>
      <c r="O56" s="11"/>
      <c r="P56" s="11"/>
      <c r="Q56" s="11" t="s">
        <v>4</v>
      </c>
    </row>
    <row r="57" spans="1:17" ht="36.950000000000003" customHeight="1" x14ac:dyDescent="0.25">
      <c r="A57" s="11"/>
      <c r="B57" s="10"/>
      <c r="C57" s="13" t="s">
        <v>109</v>
      </c>
      <c r="D57" s="13"/>
      <c r="E57" s="13"/>
      <c r="F57" s="11" t="s">
        <v>106</v>
      </c>
      <c r="G57" s="11"/>
      <c r="H57" s="11" t="s">
        <v>107</v>
      </c>
      <c r="I57" s="11"/>
      <c r="J57" s="11"/>
      <c r="K57" s="11" t="s">
        <v>31</v>
      </c>
      <c r="L57" s="11"/>
      <c r="M57" s="11"/>
      <c r="N57" s="11" t="s">
        <v>108</v>
      </c>
      <c r="O57" s="11"/>
      <c r="P57" s="11"/>
      <c r="Q57" s="11" t="s">
        <v>4</v>
      </c>
    </row>
    <row r="58" spans="1:17" ht="12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12.75" customHeight="1" x14ac:dyDescent="0.25">
      <c r="A59" s="1" t="s">
        <v>110</v>
      </c>
      <c r="B59" s="1"/>
      <c r="C59" s="1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ht="12.75" customHeight="1" x14ac:dyDescent="0.25">
      <c r="A60" s="1"/>
      <c r="B60" s="1"/>
      <c r="C60" s="1"/>
      <c r="D60" s="3" t="s">
        <v>111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 x14ac:dyDescent="0.25">
      <c r="A61" s="1" t="s">
        <v>112</v>
      </c>
      <c r="B61" s="1"/>
      <c r="C61" s="1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12.75" customHeight="1" x14ac:dyDescent="0.25">
      <c r="A62" s="1"/>
      <c r="B62" s="1"/>
      <c r="C62" s="1"/>
      <c r="D62" s="3" t="s">
        <v>111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 x14ac:dyDescent="0.25">
      <c r="A63" s="1" t="s">
        <v>113</v>
      </c>
      <c r="B63" s="1"/>
      <c r="C63" s="1"/>
      <c r="D63" s="8"/>
      <c r="E63" s="8"/>
      <c r="F63" s="8"/>
      <c r="G63" s="4" t="s">
        <v>115</v>
      </c>
      <c r="H63" s="4"/>
      <c r="I63" s="4"/>
      <c r="J63" s="14"/>
      <c r="K63" s="14"/>
      <c r="L63" s="14"/>
      <c r="M63" s="14"/>
      <c r="N63" s="14"/>
      <c r="O63" s="14"/>
      <c r="P63" s="14"/>
      <c r="Q63" s="14"/>
    </row>
    <row r="64" spans="1:17" ht="12.75" customHeight="1" x14ac:dyDescent="0.25">
      <c r="A64" s="1"/>
      <c r="B64" s="1"/>
      <c r="C64" s="1"/>
      <c r="D64" s="3" t="s">
        <v>114</v>
      </c>
      <c r="E64" s="3"/>
      <c r="F64" s="3"/>
      <c r="G64" s="4"/>
      <c r="H64" s="4"/>
      <c r="I64" s="4"/>
      <c r="J64" s="3" t="s">
        <v>111</v>
      </c>
      <c r="K64" s="3"/>
      <c r="L64" s="3"/>
      <c r="M64" s="3"/>
      <c r="N64" s="3"/>
      <c r="O64" s="3"/>
      <c r="P64" s="3"/>
      <c r="Q64" s="3"/>
    </row>
    <row r="65" spans="1:17" ht="12.75" customHeight="1" x14ac:dyDescent="0.25">
      <c r="A65" s="1" t="s">
        <v>0</v>
      </c>
      <c r="B65" s="1"/>
      <c r="C65" s="1"/>
      <c r="D65" s="14"/>
      <c r="E65" s="14"/>
      <c r="F65" s="14"/>
      <c r="G65" s="14"/>
      <c r="H65" s="14"/>
      <c r="I65" s="8"/>
      <c r="J65" s="8"/>
      <c r="K65" s="8"/>
      <c r="L65" s="8"/>
      <c r="M65" s="8"/>
      <c r="N65" s="8"/>
      <c r="O65" s="8"/>
      <c r="P65" s="14"/>
      <c r="Q65" s="14"/>
    </row>
    <row r="66" spans="1:17" ht="12.75" customHeight="1" x14ac:dyDescent="0.25">
      <c r="A66" s="1"/>
      <c r="B66" s="1"/>
      <c r="C66" s="1"/>
      <c r="D66" s="3" t="s">
        <v>116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</sheetData>
  <mergeCells count="399">
    <mergeCell ref="A65:C66"/>
    <mergeCell ref="D65:H65"/>
    <mergeCell ref="D66:Q66"/>
    <mergeCell ref="I65:L65"/>
    <mergeCell ref="M65:O65"/>
    <mergeCell ref="P65:Q65"/>
    <mergeCell ref="A67:Q67"/>
    <mergeCell ref="A58:Q58"/>
    <mergeCell ref="A59:C60"/>
    <mergeCell ref="D59:Q59"/>
    <mergeCell ref="D60:Q60"/>
    <mergeCell ref="A61:C62"/>
    <mergeCell ref="D61:Q61"/>
    <mergeCell ref="D62:Q62"/>
    <mergeCell ref="A63:C64"/>
    <mergeCell ref="D63:F63"/>
    <mergeCell ref="D64:F64"/>
    <mergeCell ref="G63:I64"/>
    <mergeCell ref="J63:Q63"/>
    <mergeCell ref="J64:Q64"/>
    <mergeCell ref="A56"/>
    <mergeCell ref="B56"/>
    <mergeCell ref="C56:E56"/>
    <mergeCell ref="F56:G56"/>
    <mergeCell ref="H56:J56"/>
    <mergeCell ref="K56:M56"/>
    <mergeCell ref="N56:P56"/>
    <mergeCell ref="Q56"/>
    <mergeCell ref="A57"/>
    <mergeCell ref="B57"/>
    <mergeCell ref="C57:E57"/>
    <mergeCell ref="F57:G57"/>
    <mergeCell ref="H57:J57"/>
    <mergeCell ref="K57:M57"/>
    <mergeCell ref="N57:P57"/>
    <mergeCell ref="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  <headerFooter>
    <oddHeader>&amp;R&amp;16&amp;"Times New Roman,Regular"SmetaWIZARD 5.5.2.16</oddHeader>
    <oddFooter>&amp;R&amp;16&amp;"Times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1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117</v>
      </c>
      <c r="B1" s="1"/>
      <c r="C1" s="1"/>
      <c r="D1" s="1"/>
      <c r="E1" s="1"/>
      <c r="F1" s="1"/>
      <c r="G1" s="1"/>
      <c r="H1" s="1"/>
      <c r="I1" s="1"/>
      <c r="J1" s="8" t="s">
        <v>118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119</v>
      </c>
      <c r="B2" s="1"/>
      <c r="C2" s="1"/>
      <c r="D2" s="1"/>
      <c r="E2" s="1"/>
      <c r="F2" s="1"/>
      <c r="G2" s="1"/>
      <c r="H2" s="1"/>
      <c r="I2" s="1"/>
      <c r="J2" s="8" t="s">
        <v>120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51.69999999999999" customHeight="1" x14ac:dyDescent="0.25">
      <c r="A3" s="1" t="s">
        <v>121</v>
      </c>
      <c r="B3" s="1"/>
      <c r="C3" s="1"/>
      <c r="D3" s="1"/>
      <c r="E3" s="1"/>
      <c r="F3" s="1"/>
      <c r="G3" s="1"/>
      <c r="H3" s="1"/>
      <c r="I3" s="1"/>
      <c r="J3" s="8" t="s">
        <v>122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123</v>
      </c>
      <c r="B4" s="1"/>
      <c r="C4" s="1"/>
      <c r="D4" s="1"/>
      <c r="E4" s="1"/>
      <c r="F4" s="1"/>
      <c r="G4" s="1"/>
      <c r="H4" s="1"/>
      <c r="I4" s="1"/>
      <c r="J4" s="8" t="s">
        <v>124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125</v>
      </c>
      <c r="B5" s="1"/>
      <c r="C5" s="1"/>
      <c r="D5" s="1"/>
      <c r="E5" s="1"/>
      <c r="F5" s="1"/>
      <c r="G5" s="1"/>
      <c r="H5" s="1"/>
      <c r="I5" s="1"/>
      <c r="J5" s="8" t="s">
        <v>126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7" customHeight="1" x14ac:dyDescent="0.25">
      <c r="A6" s="1" t="s">
        <v>127</v>
      </c>
      <c r="B6" s="1"/>
      <c r="C6" s="1"/>
      <c r="D6" s="1"/>
      <c r="E6" s="1"/>
      <c r="F6" s="1"/>
      <c r="G6" s="1"/>
      <c r="H6" s="1"/>
      <c r="I6" s="1"/>
      <c r="J6" s="8" t="s">
        <v>128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129</v>
      </c>
      <c r="B7" s="1"/>
      <c r="C7" s="1"/>
      <c r="D7" s="1"/>
      <c r="E7" s="1"/>
      <c r="F7" s="1"/>
      <c r="G7" s="1"/>
      <c r="H7" s="1"/>
      <c r="I7" s="1"/>
      <c r="J7" s="8" t="s">
        <v>130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131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33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135</v>
      </c>
      <c r="B16" s="1"/>
      <c r="C16" s="2" t="s">
        <v>136</v>
      </c>
      <c r="D16" s="2"/>
      <c r="E16" s="2"/>
      <c r="F16" s="1" t="s">
        <v>137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138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139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140</v>
      </c>
      <c r="B20" s="7"/>
      <c r="C20" s="7"/>
      <c r="D20" s="7"/>
      <c r="E20" s="14" t="s">
        <v>35</v>
      </c>
      <c r="F20" s="14"/>
      <c r="G20" s="14"/>
      <c r="H20" s="14"/>
      <c r="I20" s="1" t="s">
        <v>5</v>
      </c>
      <c r="J20" s="1"/>
      <c r="K20" s="1"/>
      <c r="L20" s="1"/>
      <c r="M20" s="1" t="s">
        <v>141</v>
      </c>
      <c r="N20" s="1"/>
      <c r="O20" s="1"/>
      <c r="P20" s="1"/>
      <c r="Q20" s="1"/>
      <c r="R20" s="1"/>
      <c r="S20" s="14" t="s">
        <v>142</v>
      </c>
      <c r="T20" s="14"/>
      <c r="U20" s="14"/>
      <c r="V20" s="14"/>
      <c r="W20" s="1" t="s">
        <v>5</v>
      </c>
      <c r="X20" s="1"/>
    </row>
    <row r="21" spans="1:24" ht="13.7" customHeight="1" x14ac:dyDescent="0.25">
      <c r="A21" s="16" t="s">
        <v>143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144</v>
      </c>
      <c r="N21" s="1"/>
      <c r="O21" s="1"/>
      <c r="P21" s="1"/>
      <c r="Q21" s="1"/>
      <c r="R21" s="1"/>
      <c r="S21" s="14" t="s">
        <v>145</v>
      </c>
      <c r="T21" s="14"/>
      <c r="U21" s="14"/>
      <c r="V21" s="14"/>
      <c r="W21" s="1" t="s">
        <v>5</v>
      </c>
      <c r="X21" s="1"/>
    </row>
    <row r="22" spans="1:24" ht="13.7" customHeight="1" x14ac:dyDescent="0.25">
      <c r="A22" s="7" t="s">
        <v>146</v>
      </c>
      <c r="B22" s="7"/>
      <c r="C22" s="7"/>
      <c r="D22" s="7"/>
      <c r="E22" s="14" t="s">
        <v>35</v>
      </c>
      <c r="F22" s="14"/>
      <c r="G22" s="14"/>
      <c r="H22" s="14"/>
      <c r="I22" s="1" t="s">
        <v>5</v>
      </c>
      <c r="J22" s="1"/>
      <c r="K22" s="1"/>
      <c r="L22" s="1"/>
      <c r="M22" s="1" t="s">
        <v>147</v>
      </c>
      <c r="N22" s="1"/>
      <c r="O22" s="1"/>
      <c r="P22" s="1"/>
      <c r="Q22" s="1"/>
      <c r="R22" s="1"/>
      <c r="S22" s="14" t="s">
        <v>148</v>
      </c>
      <c r="T22" s="14"/>
      <c r="U22" s="14"/>
      <c r="V22" s="14"/>
      <c r="W22" s="1" t="s">
        <v>149</v>
      </c>
      <c r="X22" s="1"/>
    </row>
    <row r="23" spans="1:24" ht="13.7" customHeight="1" x14ac:dyDescent="0.25">
      <c r="A23" s="7" t="s">
        <v>150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151</v>
      </c>
      <c r="N23" s="1"/>
      <c r="O23" s="1"/>
      <c r="P23" s="1"/>
      <c r="Q23" s="1"/>
      <c r="R23" s="1"/>
      <c r="S23" s="14" t="s">
        <v>152</v>
      </c>
      <c r="T23" s="14"/>
      <c r="U23" s="14"/>
      <c r="V23" s="14"/>
      <c r="W23" s="1" t="s">
        <v>149</v>
      </c>
      <c r="X23" s="1"/>
    </row>
    <row r="24" spans="1:24" ht="13.7" customHeight="1" x14ac:dyDescent="0.25">
      <c r="A24" s="7" t="s">
        <v>153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154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155</v>
      </c>
      <c r="B27" s="9" t="s">
        <v>14</v>
      </c>
      <c r="C27" s="9"/>
      <c r="D27" s="9" t="s">
        <v>156</v>
      </c>
      <c r="E27" s="9"/>
      <c r="F27" s="9"/>
      <c r="G27" s="9" t="s">
        <v>157</v>
      </c>
      <c r="H27" s="9" t="s">
        <v>158</v>
      </c>
      <c r="I27" s="9"/>
      <c r="J27" s="9"/>
      <c r="K27" s="9"/>
      <c r="L27" s="9"/>
      <c r="M27" s="9"/>
      <c r="N27" s="9"/>
      <c r="O27" s="9"/>
      <c r="P27" s="9" t="s">
        <v>162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159</v>
      </c>
      <c r="I28" s="9"/>
      <c r="J28" s="9"/>
      <c r="K28" s="9" t="s">
        <v>160</v>
      </c>
      <c r="L28" s="9"/>
      <c r="M28" s="9"/>
      <c r="N28" s="9" t="s">
        <v>161</v>
      </c>
      <c r="O28" s="9"/>
      <c r="P28" s="9" t="s">
        <v>163</v>
      </c>
      <c r="Q28" s="9"/>
      <c r="R28" s="9" t="s">
        <v>164</v>
      </c>
      <c r="S28" s="9"/>
      <c r="T28" s="9" t="s">
        <v>165</v>
      </c>
      <c r="U28" s="9"/>
      <c r="V28" s="9" t="s">
        <v>160</v>
      </c>
      <c r="W28" s="9"/>
      <c r="X28" s="9" t="s">
        <v>166</v>
      </c>
    </row>
    <row r="29" spans="1:24" ht="14.1" customHeight="1" x14ac:dyDescent="0.25">
      <c r="A29" s="17" t="s">
        <v>167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86</v>
      </c>
      <c r="S30" s="10"/>
      <c r="T30" s="10" t="s">
        <v>98</v>
      </c>
      <c r="U30" s="10"/>
      <c r="V30" s="10" t="s">
        <v>168</v>
      </c>
      <c r="W30" s="10"/>
      <c r="X30" s="10" t="s">
        <v>169</v>
      </c>
    </row>
    <row r="31" spans="1:24" ht="25.5" customHeight="1" x14ac:dyDescent="0.25">
      <c r="A31" s="10" t="s">
        <v>8</v>
      </c>
      <c r="B31" s="10" t="s">
        <v>170</v>
      </c>
      <c r="C31" s="10"/>
      <c r="D31" s="12" t="s">
        <v>171</v>
      </c>
      <c r="E31" s="12"/>
      <c r="F31" s="12"/>
      <c r="G31" s="10" t="s">
        <v>172</v>
      </c>
      <c r="H31" s="10" t="s">
        <v>168</v>
      </c>
      <c r="I31" s="10"/>
      <c r="J31" s="10"/>
      <c r="K31" s="10"/>
      <c r="L31" s="10"/>
      <c r="M31" s="10"/>
      <c r="N31" s="10" t="s">
        <v>168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173</v>
      </c>
      <c r="C32" s="10"/>
      <c r="D32" s="12" t="s">
        <v>174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8</v>
      </c>
      <c r="C33" s="11"/>
      <c r="D33" s="12" t="s">
        <v>175</v>
      </c>
      <c r="E33" s="12"/>
      <c r="F33" s="12"/>
      <c r="G33" s="10" t="s">
        <v>149</v>
      </c>
      <c r="H33" s="10"/>
      <c r="I33" s="10"/>
      <c r="J33" s="10"/>
      <c r="K33" s="10"/>
      <c r="L33" s="10"/>
      <c r="M33" s="10"/>
      <c r="N33" s="10" t="s">
        <v>176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177</v>
      </c>
    </row>
    <row r="34" spans="1:24" ht="14.1" customHeight="1" x14ac:dyDescent="0.25">
      <c r="A34" s="10"/>
      <c r="B34" s="10" t="s">
        <v>178</v>
      </c>
      <c r="C34" s="10"/>
      <c r="D34" s="12" t="s">
        <v>179</v>
      </c>
      <c r="E34" s="12"/>
      <c r="F34" s="12"/>
      <c r="G34" s="10" t="s">
        <v>149</v>
      </c>
      <c r="H34" s="10" t="s">
        <v>180</v>
      </c>
      <c r="I34" s="10"/>
      <c r="J34" s="10"/>
      <c r="K34" s="10" t="s">
        <v>181</v>
      </c>
      <c r="L34" s="10"/>
      <c r="M34" s="10"/>
      <c r="N34" s="10" t="s">
        <v>176</v>
      </c>
      <c r="O34" s="10"/>
      <c r="P34" s="10"/>
      <c r="Q34" s="10"/>
      <c r="R34" s="10"/>
      <c r="S34" s="10"/>
      <c r="T34" s="10" t="s">
        <v>182</v>
      </c>
      <c r="U34" s="10"/>
      <c r="V34" s="10"/>
      <c r="W34" s="10"/>
      <c r="X34" s="10" t="s">
        <v>177</v>
      </c>
    </row>
    <row r="35" spans="1:24" ht="14.1" customHeight="1" x14ac:dyDescent="0.25">
      <c r="A35" s="10"/>
      <c r="B35" s="11" t="s">
        <v>22</v>
      </c>
      <c r="C35" s="11"/>
      <c r="D35" s="12" t="s">
        <v>183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184</v>
      </c>
    </row>
    <row r="36" spans="1:24" ht="14.1" customHeight="1" x14ac:dyDescent="0.25">
      <c r="A36" s="10"/>
      <c r="B36" s="11"/>
      <c r="C36" s="11"/>
      <c r="D36" s="12" t="s">
        <v>185</v>
      </c>
      <c r="E36" s="12"/>
      <c r="F36" s="12"/>
      <c r="G36" s="10" t="s">
        <v>149</v>
      </c>
      <c r="H36" s="10"/>
      <c r="I36" s="10"/>
      <c r="J36" s="10"/>
      <c r="K36" s="10"/>
      <c r="L36" s="10"/>
      <c r="M36" s="10"/>
      <c r="N36" s="10" t="s">
        <v>186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187</v>
      </c>
    </row>
    <row r="37" spans="1:24" ht="25.5" customHeight="1" x14ac:dyDescent="0.25">
      <c r="A37" s="10"/>
      <c r="B37" s="10" t="s">
        <v>188</v>
      </c>
      <c r="C37" s="10"/>
      <c r="D37" s="12" t="s">
        <v>189</v>
      </c>
      <c r="E37" s="12"/>
      <c r="F37" s="12"/>
      <c r="G37" s="10" t="s">
        <v>190</v>
      </c>
      <c r="H37" s="10" t="s">
        <v>191</v>
      </c>
      <c r="I37" s="10"/>
      <c r="J37" s="10"/>
      <c r="K37" s="10" t="s">
        <v>192</v>
      </c>
      <c r="L37" s="10"/>
      <c r="M37" s="10"/>
      <c r="N37" s="10" t="s">
        <v>193</v>
      </c>
      <c r="O37" s="10"/>
      <c r="P37" s="10" t="s">
        <v>194</v>
      </c>
      <c r="Q37" s="10"/>
      <c r="R37" s="10" t="s">
        <v>195</v>
      </c>
      <c r="S37" s="10"/>
      <c r="T37" s="10" t="s">
        <v>196</v>
      </c>
      <c r="U37" s="10"/>
      <c r="V37" s="10"/>
      <c r="W37" s="10"/>
      <c r="X37" s="10" t="s">
        <v>197</v>
      </c>
    </row>
    <row r="38" spans="1:24" ht="25.5" customHeight="1" x14ac:dyDescent="0.25">
      <c r="A38" s="10"/>
      <c r="B38" s="10" t="s">
        <v>198</v>
      </c>
      <c r="C38" s="10"/>
      <c r="D38" s="12" t="s">
        <v>199</v>
      </c>
      <c r="E38" s="12"/>
      <c r="F38" s="12"/>
      <c r="G38" s="10" t="s">
        <v>149</v>
      </c>
      <c r="H38" s="10" t="s">
        <v>191</v>
      </c>
      <c r="I38" s="10"/>
      <c r="J38" s="10"/>
      <c r="K38" s="10" t="s">
        <v>192</v>
      </c>
      <c r="L38" s="10"/>
      <c r="M38" s="10"/>
      <c r="N38" s="10" t="s">
        <v>193</v>
      </c>
      <c r="O38" s="10"/>
      <c r="P38" s="10"/>
      <c r="Q38" s="10"/>
      <c r="R38" s="10"/>
      <c r="S38" s="10"/>
      <c r="T38" s="10" t="s">
        <v>200</v>
      </c>
      <c r="U38" s="10"/>
      <c r="V38" s="10"/>
      <c r="W38" s="10"/>
      <c r="X38" s="10" t="s">
        <v>201</v>
      </c>
    </row>
    <row r="39" spans="1:24" ht="25.5" customHeight="1" x14ac:dyDescent="0.25">
      <c r="A39" s="10"/>
      <c r="B39" s="10" t="s">
        <v>202</v>
      </c>
      <c r="C39" s="10"/>
      <c r="D39" s="12" t="s">
        <v>203</v>
      </c>
      <c r="E39" s="12"/>
      <c r="F39" s="12"/>
      <c r="G39" s="10" t="s">
        <v>190</v>
      </c>
      <c r="H39" s="10" t="s">
        <v>204</v>
      </c>
      <c r="I39" s="10"/>
      <c r="J39" s="10"/>
      <c r="K39" s="10" t="s">
        <v>192</v>
      </c>
      <c r="L39" s="10"/>
      <c r="M39" s="10"/>
      <c r="N39" s="10" t="s">
        <v>205</v>
      </c>
      <c r="O39" s="10"/>
      <c r="P39" s="10"/>
      <c r="Q39" s="10"/>
      <c r="R39" s="10"/>
      <c r="S39" s="10"/>
      <c r="T39" s="10" t="s">
        <v>206</v>
      </c>
      <c r="U39" s="10"/>
      <c r="V39" s="10"/>
      <c r="W39" s="10"/>
      <c r="X39" s="10" t="s">
        <v>207</v>
      </c>
    </row>
    <row r="40" spans="1:24" ht="25.5" customHeight="1" x14ac:dyDescent="0.25">
      <c r="A40" s="10"/>
      <c r="B40" s="10" t="s">
        <v>198</v>
      </c>
      <c r="C40" s="10"/>
      <c r="D40" s="12" t="s">
        <v>199</v>
      </c>
      <c r="E40" s="12"/>
      <c r="F40" s="12"/>
      <c r="G40" s="10" t="s">
        <v>149</v>
      </c>
      <c r="H40" s="10" t="s">
        <v>204</v>
      </c>
      <c r="I40" s="10"/>
      <c r="J40" s="10"/>
      <c r="K40" s="10" t="s">
        <v>192</v>
      </c>
      <c r="L40" s="10"/>
      <c r="M40" s="10"/>
      <c r="N40" s="10" t="s">
        <v>205</v>
      </c>
      <c r="O40" s="10"/>
      <c r="P40" s="10"/>
      <c r="Q40" s="10"/>
      <c r="R40" s="10"/>
      <c r="S40" s="10"/>
      <c r="T40" s="10" t="s">
        <v>200</v>
      </c>
      <c r="U40" s="10"/>
      <c r="V40" s="10"/>
      <c r="W40" s="10"/>
      <c r="X40" s="10" t="s">
        <v>208</v>
      </c>
    </row>
    <row r="41" spans="1:24" ht="14.1" customHeight="1" x14ac:dyDescent="0.25">
      <c r="A41" s="10"/>
      <c r="B41" s="10"/>
      <c r="C41" s="10"/>
      <c r="D41" s="12" t="s">
        <v>209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210</v>
      </c>
    </row>
    <row r="42" spans="1:24" ht="14.1" customHeight="1" x14ac:dyDescent="0.25">
      <c r="A42" s="10"/>
      <c r="B42" s="10"/>
      <c r="C42" s="10"/>
      <c r="D42" s="12" t="s">
        <v>211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212</v>
      </c>
    </row>
    <row r="43" spans="1:24" ht="36.950000000000003" customHeight="1" x14ac:dyDescent="0.25">
      <c r="A43" s="10"/>
      <c r="B43" s="10" t="s">
        <v>213</v>
      </c>
      <c r="C43" s="10"/>
      <c r="D43" s="12" t="s">
        <v>214</v>
      </c>
      <c r="E43" s="12"/>
      <c r="F43" s="12"/>
      <c r="G43" s="10" t="s">
        <v>215</v>
      </c>
      <c r="H43" s="10" t="s">
        <v>216</v>
      </c>
      <c r="I43" s="10"/>
      <c r="J43" s="10"/>
      <c r="K43" s="10"/>
      <c r="L43" s="10"/>
      <c r="M43" s="10"/>
      <c r="N43" s="10" t="s">
        <v>216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217</v>
      </c>
    </row>
    <row r="44" spans="1:24" ht="36.950000000000003" customHeight="1" x14ac:dyDescent="0.25">
      <c r="A44" s="10"/>
      <c r="B44" s="10" t="s">
        <v>218</v>
      </c>
      <c r="C44" s="10"/>
      <c r="D44" s="12" t="s">
        <v>219</v>
      </c>
      <c r="E44" s="12"/>
      <c r="F44" s="12"/>
      <c r="G44" s="10" t="s">
        <v>215</v>
      </c>
      <c r="H44" s="10" t="s">
        <v>220</v>
      </c>
      <c r="I44" s="10"/>
      <c r="J44" s="10"/>
      <c r="K44" s="10"/>
      <c r="L44" s="10"/>
      <c r="M44" s="10"/>
      <c r="N44" s="10" t="s">
        <v>220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221</v>
      </c>
    </row>
    <row r="45" spans="1:24" ht="14.1" customHeight="1" x14ac:dyDescent="0.25">
      <c r="A45" s="10"/>
      <c r="B45" s="10"/>
      <c r="C45" s="10"/>
      <c r="D45" s="13" t="s">
        <v>222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223</v>
      </c>
      <c r="U45" s="10"/>
      <c r="V45" s="10"/>
      <c r="W45" s="10"/>
      <c r="X45" s="10" t="s">
        <v>224</v>
      </c>
    </row>
    <row r="46" spans="1:24" ht="71.45" customHeight="1" x14ac:dyDescent="0.25">
      <c r="A46" s="10" t="s">
        <v>22</v>
      </c>
      <c r="B46" s="10" t="s">
        <v>225</v>
      </c>
      <c r="C46" s="10"/>
      <c r="D46" s="12" t="s">
        <v>226</v>
      </c>
      <c r="E46" s="12"/>
      <c r="F46" s="12"/>
      <c r="G46" s="10" t="s">
        <v>172</v>
      </c>
      <c r="H46" s="10" t="s">
        <v>227</v>
      </c>
      <c r="I46" s="10"/>
      <c r="J46" s="10"/>
      <c r="K46" s="10"/>
      <c r="L46" s="10"/>
      <c r="M46" s="10"/>
      <c r="N46" s="10" t="s">
        <v>227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173</v>
      </c>
      <c r="C47" s="10"/>
      <c r="D47" s="12" t="s">
        <v>174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228</v>
      </c>
      <c r="C48" s="10"/>
      <c r="D48" s="12" t="s">
        <v>229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8</v>
      </c>
      <c r="C49" s="11"/>
      <c r="D49" s="12" t="s">
        <v>175</v>
      </c>
      <c r="E49" s="12"/>
      <c r="F49" s="12"/>
      <c r="G49" s="10" t="s">
        <v>149</v>
      </c>
      <c r="H49" s="10"/>
      <c r="I49" s="10"/>
      <c r="J49" s="10"/>
      <c r="K49" s="10"/>
      <c r="L49" s="10"/>
      <c r="M49" s="10"/>
      <c r="N49" s="10" t="s">
        <v>230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231</v>
      </c>
    </row>
    <row r="50" spans="1:24" ht="14.1" customHeight="1" x14ac:dyDescent="0.25">
      <c r="A50" s="10"/>
      <c r="B50" s="10" t="s">
        <v>232</v>
      </c>
      <c r="C50" s="10"/>
      <c r="D50" s="12" t="s">
        <v>233</v>
      </c>
      <c r="E50" s="12"/>
      <c r="F50" s="12"/>
      <c r="G50" s="10" t="s">
        <v>149</v>
      </c>
      <c r="H50" s="10" t="s">
        <v>234</v>
      </c>
      <c r="I50" s="10"/>
      <c r="J50" s="10"/>
      <c r="K50" s="10" t="s">
        <v>235</v>
      </c>
      <c r="L50" s="10"/>
      <c r="M50" s="10"/>
      <c r="N50" s="10" t="s">
        <v>230</v>
      </c>
      <c r="O50" s="10"/>
      <c r="P50" s="10"/>
      <c r="Q50" s="10"/>
      <c r="R50" s="10"/>
      <c r="S50" s="10"/>
      <c r="T50" s="10" t="s">
        <v>236</v>
      </c>
      <c r="U50" s="10"/>
      <c r="V50" s="10"/>
      <c r="W50" s="10"/>
      <c r="X50" s="10" t="s">
        <v>231</v>
      </c>
    </row>
    <row r="51" spans="1:24" ht="14.1" customHeight="1" x14ac:dyDescent="0.25">
      <c r="A51" s="10"/>
      <c r="B51" s="11" t="s">
        <v>24</v>
      </c>
      <c r="C51" s="11"/>
      <c r="D51" s="12" t="s">
        <v>237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31</v>
      </c>
    </row>
    <row r="52" spans="1:24" ht="25.5" customHeight="1" x14ac:dyDescent="0.25">
      <c r="A52" s="10"/>
      <c r="B52" s="10" t="s">
        <v>238</v>
      </c>
      <c r="C52" s="10"/>
      <c r="D52" s="12" t="s">
        <v>239</v>
      </c>
      <c r="E52" s="12"/>
      <c r="F52" s="12"/>
      <c r="G52" s="10" t="s">
        <v>240</v>
      </c>
      <c r="H52" s="10" t="s">
        <v>241</v>
      </c>
      <c r="I52" s="10"/>
      <c r="J52" s="10"/>
      <c r="K52" s="10" t="s">
        <v>31</v>
      </c>
      <c r="L52" s="10"/>
      <c r="M52" s="10"/>
      <c r="N52" s="10" t="s">
        <v>31</v>
      </c>
      <c r="O52" s="10"/>
      <c r="P52" s="10" t="s">
        <v>242</v>
      </c>
      <c r="Q52" s="10"/>
      <c r="R52" s="10" t="s">
        <v>243</v>
      </c>
      <c r="S52" s="10"/>
      <c r="T52" s="10" t="s">
        <v>244</v>
      </c>
      <c r="U52" s="10"/>
      <c r="V52" s="10"/>
      <c r="W52" s="10"/>
      <c r="X52" s="10" t="s">
        <v>31</v>
      </c>
    </row>
    <row r="53" spans="1:24" ht="25.5" customHeight="1" x14ac:dyDescent="0.25">
      <c r="A53" s="10"/>
      <c r="B53" s="10" t="s">
        <v>245</v>
      </c>
      <c r="C53" s="10"/>
      <c r="D53" s="12" t="s">
        <v>246</v>
      </c>
      <c r="E53" s="12"/>
      <c r="F53" s="12"/>
      <c r="G53" s="10" t="s">
        <v>172</v>
      </c>
      <c r="H53" s="10" t="s">
        <v>8</v>
      </c>
      <c r="I53" s="10"/>
      <c r="J53" s="10"/>
      <c r="K53" s="10" t="s">
        <v>31</v>
      </c>
      <c r="L53" s="10"/>
      <c r="M53" s="10"/>
      <c r="N53" s="10" t="s">
        <v>31</v>
      </c>
      <c r="O53" s="10"/>
      <c r="P53" s="10" t="s">
        <v>247</v>
      </c>
      <c r="Q53" s="10"/>
      <c r="R53" s="10" t="s">
        <v>248</v>
      </c>
      <c r="S53" s="10"/>
      <c r="T53" s="10" t="s">
        <v>249</v>
      </c>
      <c r="U53" s="10"/>
      <c r="V53" s="10"/>
      <c r="W53" s="10"/>
      <c r="X53" s="10" t="s">
        <v>31</v>
      </c>
    </row>
    <row r="54" spans="1:24" ht="25.5" customHeight="1" x14ac:dyDescent="0.25">
      <c r="A54" s="10"/>
      <c r="B54" s="10" t="s">
        <v>250</v>
      </c>
      <c r="C54" s="10"/>
      <c r="D54" s="12" t="s">
        <v>251</v>
      </c>
      <c r="E54" s="12"/>
      <c r="F54" s="12"/>
      <c r="G54" s="10" t="s">
        <v>240</v>
      </c>
      <c r="H54" s="10" t="s">
        <v>252</v>
      </c>
      <c r="I54" s="10"/>
      <c r="J54" s="10"/>
      <c r="K54" s="10" t="s">
        <v>31</v>
      </c>
      <c r="L54" s="10"/>
      <c r="M54" s="10"/>
      <c r="N54" s="10" t="s">
        <v>31</v>
      </c>
      <c r="O54" s="10"/>
      <c r="P54" s="10" t="s">
        <v>253</v>
      </c>
      <c r="Q54" s="10"/>
      <c r="R54" s="10" t="s">
        <v>254</v>
      </c>
      <c r="S54" s="10"/>
      <c r="T54" s="10" t="s">
        <v>255</v>
      </c>
      <c r="U54" s="10"/>
      <c r="V54" s="10"/>
      <c r="W54" s="10"/>
      <c r="X54" s="10" t="s">
        <v>31</v>
      </c>
    </row>
    <row r="55" spans="1:24" ht="14.1" customHeight="1" x14ac:dyDescent="0.25">
      <c r="A55" s="10"/>
      <c r="B55" s="10" t="s">
        <v>256</v>
      </c>
      <c r="C55" s="10"/>
      <c r="D55" s="12" t="s">
        <v>257</v>
      </c>
      <c r="E55" s="12"/>
      <c r="F55" s="12"/>
      <c r="G55" s="10" t="s">
        <v>258</v>
      </c>
      <c r="H55" s="10" t="s">
        <v>259</v>
      </c>
      <c r="I55" s="10"/>
      <c r="J55" s="10"/>
      <c r="K55" s="10" t="s">
        <v>31</v>
      </c>
      <c r="L55" s="10"/>
      <c r="M55" s="10"/>
      <c r="N55" s="10" t="s">
        <v>31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4.1" customHeight="1" x14ac:dyDescent="0.25">
      <c r="A56" s="10"/>
      <c r="B56" s="10"/>
      <c r="C56" s="10"/>
      <c r="D56" s="12" t="s">
        <v>209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 t="s">
        <v>231</v>
      </c>
    </row>
    <row r="57" spans="1:24" ht="14.1" customHeight="1" x14ac:dyDescent="0.25">
      <c r="A57" s="10"/>
      <c r="B57" s="10"/>
      <c r="C57" s="10"/>
      <c r="D57" s="12" t="s">
        <v>211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231</v>
      </c>
    </row>
    <row r="58" spans="1:24" ht="36.950000000000003" customHeight="1" x14ac:dyDescent="0.25">
      <c r="A58" s="10"/>
      <c r="B58" s="10" t="s">
        <v>260</v>
      </c>
      <c r="C58" s="10"/>
      <c r="D58" s="12" t="s">
        <v>261</v>
      </c>
      <c r="E58" s="12"/>
      <c r="F58" s="12"/>
      <c r="G58" s="10" t="s">
        <v>215</v>
      </c>
      <c r="H58" s="10" t="s">
        <v>262</v>
      </c>
      <c r="I58" s="10"/>
      <c r="J58" s="10"/>
      <c r="K58" s="10"/>
      <c r="L58" s="10"/>
      <c r="M58" s="10"/>
      <c r="N58" s="10" t="s">
        <v>262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263</v>
      </c>
    </row>
    <row r="59" spans="1:24" ht="36.950000000000003" customHeight="1" x14ac:dyDescent="0.25">
      <c r="A59" s="10"/>
      <c r="B59" s="10" t="s">
        <v>264</v>
      </c>
      <c r="C59" s="10"/>
      <c r="D59" s="12" t="s">
        <v>265</v>
      </c>
      <c r="E59" s="12"/>
      <c r="F59" s="12"/>
      <c r="G59" s="10" t="s">
        <v>215</v>
      </c>
      <c r="H59" s="10" t="s">
        <v>266</v>
      </c>
      <c r="I59" s="10"/>
      <c r="J59" s="10"/>
      <c r="K59" s="10"/>
      <c r="L59" s="10"/>
      <c r="M59" s="10"/>
      <c r="N59" s="10" t="s">
        <v>266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267</v>
      </c>
    </row>
    <row r="60" spans="1:24" ht="14.1" customHeight="1" x14ac:dyDescent="0.25">
      <c r="A60" s="10"/>
      <c r="B60" s="10"/>
      <c r="C60" s="10"/>
      <c r="D60" s="13" t="s">
        <v>222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268</v>
      </c>
      <c r="U60" s="10"/>
      <c r="V60" s="10"/>
      <c r="W60" s="10"/>
      <c r="X60" s="10" t="s">
        <v>269</v>
      </c>
    </row>
    <row r="61" spans="1:24" ht="25.5" customHeight="1" x14ac:dyDescent="0.25">
      <c r="A61" s="10" t="s">
        <v>23</v>
      </c>
      <c r="B61" s="10" t="s">
        <v>270</v>
      </c>
      <c r="C61" s="10"/>
      <c r="D61" s="12" t="s">
        <v>271</v>
      </c>
      <c r="E61" s="12"/>
      <c r="F61" s="12"/>
      <c r="G61" s="10" t="s">
        <v>172</v>
      </c>
      <c r="H61" s="10" t="s">
        <v>8</v>
      </c>
      <c r="I61" s="10"/>
      <c r="J61" s="10"/>
      <c r="K61" s="10"/>
      <c r="L61" s="10"/>
      <c r="M61" s="10"/>
      <c r="N61" s="10" t="s">
        <v>8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173</v>
      </c>
      <c r="C62" s="10"/>
      <c r="D62" s="12" t="s">
        <v>174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8</v>
      </c>
      <c r="C63" s="11"/>
      <c r="D63" s="12" t="s">
        <v>175</v>
      </c>
      <c r="E63" s="12"/>
      <c r="F63" s="12"/>
      <c r="G63" s="10" t="s">
        <v>149</v>
      </c>
      <c r="H63" s="10"/>
      <c r="I63" s="10"/>
      <c r="J63" s="10"/>
      <c r="K63" s="10"/>
      <c r="L63" s="10"/>
      <c r="M63" s="10"/>
      <c r="N63" s="10" t="s">
        <v>272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273</v>
      </c>
    </row>
    <row r="64" spans="1:24" ht="14.1" customHeight="1" x14ac:dyDescent="0.25">
      <c r="A64" s="10"/>
      <c r="B64" s="10" t="s">
        <v>232</v>
      </c>
      <c r="C64" s="10"/>
      <c r="D64" s="12" t="s">
        <v>233</v>
      </c>
      <c r="E64" s="12"/>
      <c r="F64" s="12"/>
      <c r="G64" s="10" t="s">
        <v>149</v>
      </c>
      <c r="H64" s="10" t="s">
        <v>274</v>
      </c>
      <c r="I64" s="10"/>
      <c r="J64" s="10"/>
      <c r="K64" s="10" t="s">
        <v>181</v>
      </c>
      <c r="L64" s="10"/>
      <c r="M64" s="10"/>
      <c r="N64" s="10" t="s">
        <v>272</v>
      </c>
      <c r="O64" s="10"/>
      <c r="P64" s="10"/>
      <c r="Q64" s="10"/>
      <c r="R64" s="10"/>
      <c r="S64" s="10"/>
      <c r="T64" s="10" t="s">
        <v>236</v>
      </c>
      <c r="U64" s="10"/>
      <c r="V64" s="10"/>
      <c r="W64" s="10"/>
      <c r="X64" s="10" t="s">
        <v>273</v>
      </c>
    </row>
    <row r="65" spans="1:24" ht="14.1" customHeight="1" x14ac:dyDescent="0.25">
      <c r="A65" s="10"/>
      <c r="B65" s="11" t="s">
        <v>22</v>
      </c>
      <c r="C65" s="11"/>
      <c r="D65" s="12" t="s">
        <v>183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275</v>
      </c>
    </row>
    <row r="66" spans="1:24" ht="14.1" customHeight="1" x14ac:dyDescent="0.25">
      <c r="A66" s="10"/>
      <c r="B66" s="11"/>
      <c r="C66" s="11"/>
      <c r="D66" s="12" t="s">
        <v>185</v>
      </c>
      <c r="E66" s="12"/>
      <c r="F66" s="12"/>
      <c r="G66" s="10" t="s">
        <v>149</v>
      </c>
      <c r="H66" s="10"/>
      <c r="I66" s="10"/>
      <c r="J66" s="10"/>
      <c r="K66" s="10"/>
      <c r="L66" s="10"/>
      <c r="M66" s="10"/>
      <c r="N66" s="10" t="s">
        <v>276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277</v>
      </c>
    </row>
    <row r="67" spans="1:24" ht="48.6" customHeight="1" x14ac:dyDescent="0.25">
      <c r="A67" s="10"/>
      <c r="B67" s="10" t="s">
        <v>278</v>
      </c>
      <c r="C67" s="10"/>
      <c r="D67" s="12" t="s">
        <v>279</v>
      </c>
      <c r="E67" s="12"/>
      <c r="F67" s="12"/>
      <c r="G67" s="10" t="s">
        <v>190</v>
      </c>
      <c r="H67" s="10" t="s">
        <v>280</v>
      </c>
      <c r="I67" s="10"/>
      <c r="J67" s="10"/>
      <c r="K67" s="10" t="s">
        <v>192</v>
      </c>
      <c r="L67" s="10"/>
      <c r="M67" s="10"/>
      <c r="N67" s="10" t="s">
        <v>281</v>
      </c>
      <c r="O67" s="10"/>
      <c r="P67" s="10" t="s">
        <v>282</v>
      </c>
      <c r="Q67" s="10"/>
      <c r="R67" s="10" t="s">
        <v>283</v>
      </c>
      <c r="S67" s="10"/>
      <c r="T67" s="10" t="s">
        <v>284</v>
      </c>
      <c r="U67" s="10"/>
      <c r="V67" s="10"/>
      <c r="W67" s="10"/>
      <c r="X67" s="10" t="s">
        <v>285</v>
      </c>
    </row>
    <row r="68" spans="1:24" ht="25.5" customHeight="1" x14ac:dyDescent="0.25">
      <c r="A68" s="10"/>
      <c r="B68" s="10" t="s">
        <v>286</v>
      </c>
      <c r="C68" s="10"/>
      <c r="D68" s="12" t="s">
        <v>287</v>
      </c>
      <c r="E68" s="12"/>
      <c r="F68" s="12"/>
      <c r="G68" s="10" t="s">
        <v>149</v>
      </c>
      <c r="H68" s="10" t="s">
        <v>280</v>
      </c>
      <c r="I68" s="10"/>
      <c r="J68" s="10"/>
      <c r="K68" s="10" t="s">
        <v>192</v>
      </c>
      <c r="L68" s="10"/>
      <c r="M68" s="10"/>
      <c r="N68" s="10" t="s">
        <v>281</v>
      </c>
      <c r="O68" s="10"/>
      <c r="P68" s="10"/>
      <c r="Q68" s="10"/>
      <c r="R68" s="10"/>
      <c r="S68" s="10"/>
      <c r="T68" s="10" t="s">
        <v>288</v>
      </c>
      <c r="U68" s="10"/>
      <c r="V68" s="10"/>
      <c r="W68" s="10"/>
      <c r="X68" s="10" t="s">
        <v>289</v>
      </c>
    </row>
    <row r="69" spans="1:24" ht="25.5" customHeight="1" x14ac:dyDescent="0.25">
      <c r="A69" s="10"/>
      <c r="B69" s="10" t="s">
        <v>202</v>
      </c>
      <c r="C69" s="10"/>
      <c r="D69" s="12" t="s">
        <v>203</v>
      </c>
      <c r="E69" s="12"/>
      <c r="F69" s="12"/>
      <c r="G69" s="10" t="s">
        <v>190</v>
      </c>
      <c r="H69" s="10" t="s">
        <v>204</v>
      </c>
      <c r="I69" s="10"/>
      <c r="J69" s="10"/>
      <c r="K69" s="10" t="s">
        <v>192</v>
      </c>
      <c r="L69" s="10"/>
      <c r="M69" s="10"/>
      <c r="N69" s="10" t="s">
        <v>290</v>
      </c>
      <c r="O69" s="10"/>
      <c r="P69" s="10"/>
      <c r="Q69" s="10"/>
      <c r="R69" s="10"/>
      <c r="S69" s="10"/>
      <c r="T69" s="10" t="s">
        <v>206</v>
      </c>
      <c r="U69" s="10"/>
      <c r="V69" s="10"/>
      <c r="W69" s="10"/>
      <c r="X69" s="10" t="s">
        <v>291</v>
      </c>
    </row>
    <row r="70" spans="1:24" ht="25.5" customHeight="1" x14ac:dyDescent="0.25">
      <c r="A70" s="10"/>
      <c r="B70" s="10" t="s">
        <v>198</v>
      </c>
      <c r="C70" s="10"/>
      <c r="D70" s="12" t="s">
        <v>199</v>
      </c>
      <c r="E70" s="12"/>
      <c r="F70" s="12"/>
      <c r="G70" s="10" t="s">
        <v>149</v>
      </c>
      <c r="H70" s="10" t="s">
        <v>204</v>
      </c>
      <c r="I70" s="10"/>
      <c r="J70" s="10"/>
      <c r="K70" s="10" t="s">
        <v>192</v>
      </c>
      <c r="L70" s="10"/>
      <c r="M70" s="10"/>
      <c r="N70" s="10" t="s">
        <v>290</v>
      </c>
      <c r="O70" s="10"/>
      <c r="P70" s="10"/>
      <c r="Q70" s="10"/>
      <c r="R70" s="10"/>
      <c r="S70" s="10"/>
      <c r="T70" s="10" t="s">
        <v>200</v>
      </c>
      <c r="U70" s="10"/>
      <c r="V70" s="10"/>
      <c r="W70" s="10"/>
      <c r="X70" s="10" t="s">
        <v>292</v>
      </c>
    </row>
    <row r="71" spans="1:24" ht="14.1" customHeight="1" x14ac:dyDescent="0.25">
      <c r="A71" s="10"/>
      <c r="B71" s="10"/>
      <c r="C71" s="10"/>
      <c r="D71" s="12" t="s">
        <v>209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293</v>
      </c>
    </row>
    <row r="72" spans="1:24" ht="14.1" customHeight="1" x14ac:dyDescent="0.25">
      <c r="A72" s="10"/>
      <c r="B72" s="10"/>
      <c r="C72" s="10"/>
      <c r="D72" s="12" t="s">
        <v>211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294</v>
      </c>
    </row>
    <row r="73" spans="1:24" ht="36.950000000000003" customHeight="1" x14ac:dyDescent="0.25">
      <c r="A73" s="10"/>
      <c r="B73" s="10" t="s">
        <v>213</v>
      </c>
      <c r="C73" s="10"/>
      <c r="D73" s="12" t="s">
        <v>214</v>
      </c>
      <c r="E73" s="12"/>
      <c r="F73" s="12"/>
      <c r="G73" s="10" t="s">
        <v>215</v>
      </c>
      <c r="H73" s="10" t="s">
        <v>216</v>
      </c>
      <c r="I73" s="10"/>
      <c r="J73" s="10"/>
      <c r="K73" s="10"/>
      <c r="L73" s="10"/>
      <c r="M73" s="10"/>
      <c r="N73" s="10" t="s">
        <v>216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295</v>
      </c>
    </row>
    <row r="74" spans="1:24" ht="36.950000000000003" customHeight="1" x14ac:dyDescent="0.25">
      <c r="A74" s="10"/>
      <c r="B74" s="10" t="s">
        <v>218</v>
      </c>
      <c r="C74" s="10"/>
      <c r="D74" s="12" t="s">
        <v>219</v>
      </c>
      <c r="E74" s="12"/>
      <c r="F74" s="12"/>
      <c r="G74" s="10" t="s">
        <v>215</v>
      </c>
      <c r="H74" s="10" t="s">
        <v>220</v>
      </c>
      <c r="I74" s="10"/>
      <c r="J74" s="10"/>
      <c r="K74" s="10"/>
      <c r="L74" s="10"/>
      <c r="M74" s="10"/>
      <c r="N74" s="10" t="s">
        <v>220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296</v>
      </c>
    </row>
    <row r="75" spans="1:24" ht="14.1" customHeight="1" x14ac:dyDescent="0.25">
      <c r="A75" s="10"/>
      <c r="B75" s="10"/>
      <c r="C75" s="10"/>
      <c r="D75" s="13" t="s">
        <v>222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297</v>
      </c>
      <c r="U75" s="10"/>
      <c r="V75" s="10"/>
      <c r="W75" s="10"/>
      <c r="X75" s="10" t="s">
        <v>297</v>
      </c>
    </row>
    <row r="76" spans="1:24" ht="36.950000000000003" customHeight="1" x14ac:dyDescent="0.25">
      <c r="A76" s="10" t="s">
        <v>24</v>
      </c>
      <c r="B76" s="10" t="s">
        <v>298</v>
      </c>
      <c r="C76" s="10"/>
      <c r="D76" s="12" t="s">
        <v>299</v>
      </c>
      <c r="E76" s="12"/>
      <c r="F76" s="12"/>
      <c r="G76" s="10" t="s">
        <v>172</v>
      </c>
      <c r="H76" s="10" t="s">
        <v>28</v>
      </c>
      <c r="I76" s="10"/>
      <c r="J76" s="10"/>
      <c r="K76" s="10"/>
      <c r="L76" s="10"/>
      <c r="M76" s="10"/>
      <c r="N76" s="10" t="s">
        <v>28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173</v>
      </c>
      <c r="C77" s="10"/>
      <c r="D77" s="12" t="s">
        <v>174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8</v>
      </c>
      <c r="C78" s="11"/>
      <c r="D78" s="12" t="s">
        <v>175</v>
      </c>
      <c r="E78" s="12"/>
      <c r="F78" s="12"/>
      <c r="G78" s="10" t="s">
        <v>149</v>
      </c>
      <c r="H78" s="10"/>
      <c r="I78" s="10"/>
      <c r="J78" s="10"/>
      <c r="K78" s="10"/>
      <c r="L78" s="10"/>
      <c r="M78" s="10"/>
      <c r="N78" s="10" t="s">
        <v>300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301</v>
      </c>
    </row>
    <row r="79" spans="1:24" ht="14.1" customHeight="1" x14ac:dyDescent="0.25">
      <c r="A79" s="10"/>
      <c r="B79" s="10" t="s">
        <v>232</v>
      </c>
      <c r="C79" s="10"/>
      <c r="D79" s="12" t="s">
        <v>233</v>
      </c>
      <c r="E79" s="12"/>
      <c r="F79" s="12"/>
      <c r="G79" s="10" t="s">
        <v>149</v>
      </c>
      <c r="H79" s="10" t="s">
        <v>302</v>
      </c>
      <c r="I79" s="10"/>
      <c r="J79" s="10"/>
      <c r="K79" s="10" t="s">
        <v>181</v>
      </c>
      <c r="L79" s="10"/>
      <c r="M79" s="10"/>
      <c r="N79" s="10" t="s">
        <v>300</v>
      </c>
      <c r="O79" s="10"/>
      <c r="P79" s="10"/>
      <c r="Q79" s="10"/>
      <c r="R79" s="10"/>
      <c r="S79" s="10"/>
      <c r="T79" s="10" t="s">
        <v>236</v>
      </c>
      <c r="U79" s="10"/>
      <c r="V79" s="10"/>
      <c r="W79" s="10"/>
      <c r="X79" s="10" t="s">
        <v>301</v>
      </c>
    </row>
    <row r="80" spans="1:24" ht="14.1" customHeight="1" x14ac:dyDescent="0.25">
      <c r="A80" s="10"/>
      <c r="B80" s="11" t="s">
        <v>22</v>
      </c>
      <c r="C80" s="11"/>
      <c r="D80" s="12" t="s">
        <v>183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303</v>
      </c>
    </row>
    <row r="81" spans="1:24" ht="14.1" customHeight="1" x14ac:dyDescent="0.25">
      <c r="A81" s="10"/>
      <c r="B81" s="11"/>
      <c r="C81" s="11"/>
      <c r="D81" s="12" t="s">
        <v>185</v>
      </c>
      <c r="E81" s="12"/>
      <c r="F81" s="12"/>
      <c r="G81" s="10" t="s">
        <v>149</v>
      </c>
      <c r="H81" s="10"/>
      <c r="I81" s="10"/>
      <c r="J81" s="10"/>
      <c r="K81" s="10"/>
      <c r="L81" s="10"/>
      <c r="M81" s="10"/>
      <c r="N81" s="10" t="s">
        <v>304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305</v>
      </c>
    </row>
    <row r="82" spans="1:24" ht="48.6" customHeight="1" x14ac:dyDescent="0.25">
      <c r="A82" s="10"/>
      <c r="B82" s="10" t="s">
        <v>278</v>
      </c>
      <c r="C82" s="10"/>
      <c r="D82" s="12" t="s">
        <v>279</v>
      </c>
      <c r="E82" s="12"/>
      <c r="F82" s="12"/>
      <c r="G82" s="10" t="s">
        <v>190</v>
      </c>
      <c r="H82" s="10" t="s">
        <v>306</v>
      </c>
      <c r="I82" s="10"/>
      <c r="J82" s="10"/>
      <c r="K82" s="10" t="s">
        <v>192</v>
      </c>
      <c r="L82" s="10"/>
      <c r="M82" s="10"/>
      <c r="N82" s="10" t="s">
        <v>307</v>
      </c>
      <c r="O82" s="10"/>
      <c r="P82" s="10" t="s">
        <v>282</v>
      </c>
      <c r="Q82" s="10"/>
      <c r="R82" s="10" t="s">
        <v>283</v>
      </c>
      <c r="S82" s="10"/>
      <c r="T82" s="10" t="s">
        <v>284</v>
      </c>
      <c r="U82" s="10"/>
      <c r="V82" s="10"/>
      <c r="W82" s="10"/>
      <c r="X82" s="10" t="s">
        <v>308</v>
      </c>
    </row>
    <row r="83" spans="1:24" ht="25.5" customHeight="1" x14ac:dyDescent="0.25">
      <c r="A83" s="10"/>
      <c r="B83" s="10" t="s">
        <v>286</v>
      </c>
      <c r="C83" s="10"/>
      <c r="D83" s="12" t="s">
        <v>287</v>
      </c>
      <c r="E83" s="12"/>
      <c r="F83" s="12"/>
      <c r="G83" s="10" t="s">
        <v>149</v>
      </c>
      <c r="H83" s="10" t="s">
        <v>306</v>
      </c>
      <c r="I83" s="10"/>
      <c r="J83" s="10"/>
      <c r="K83" s="10" t="s">
        <v>192</v>
      </c>
      <c r="L83" s="10"/>
      <c r="M83" s="10"/>
      <c r="N83" s="10" t="s">
        <v>307</v>
      </c>
      <c r="O83" s="10"/>
      <c r="P83" s="10"/>
      <c r="Q83" s="10"/>
      <c r="R83" s="10"/>
      <c r="S83" s="10"/>
      <c r="T83" s="10" t="s">
        <v>288</v>
      </c>
      <c r="U83" s="10"/>
      <c r="V83" s="10"/>
      <c r="W83" s="10"/>
      <c r="X83" s="10" t="s">
        <v>309</v>
      </c>
    </row>
    <row r="84" spans="1:24" ht="25.5" customHeight="1" x14ac:dyDescent="0.25">
      <c r="A84" s="10"/>
      <c r="B84" s="10" t="s">
        <v>188</v>
      </c>
      <c r="C84" s="10"/>
      <c r="D84" s="12" t="s">
        <v>189</v>
      </c>
      <c r="E84" s="12"/>
      <c r="F84" s="12"/>
      <c r="G84" s="10" t="s">
        <v>190</v>
      </c>
      <c r="H84" s="10" t="s">
        <v>310</v>
      </c>
      <c r="I84" s="10"/>
      <c r="J84" s="10"/>
      <c r="K84" s="10" t="s">
        <v>192</v>
      </c>
      <c r="L84" s="10"/>
      <c r="M84" s="10"/>
      <c r="N84" s="10" t="s">
        <v>311</v>
      </c>
      <c r="O84" s="10"/>
      <c r="P84" s="10" t="s">
        <v>194</v>
      </c>
      <c r="Q84" s="10"/>
      <c r="R84" s="10" t="s">
        <v>195</v>
      </c>
      <c r="S84" s="10"/>
      <c r="T84" s="10" t="s">
        <v>196</v>
      </c>
      <c r="U84" s="10"/>
      <c r="V84" s="10"/>
      <c r="W84" s="10"/>
      <c r="X84" s="10" t="s">
        <v>312</v>
      </c>
    </row>
    <row r="85" spans="1:24" ht="25.5" customHeight="1" x14ac:dyDescent="0.25">
      <c r="A85" s="10"/>
      <c r="B85" s="10" t="s">
        <v>198</v>
      </c>
      <c r="C85" s="10"/>
      <c r="D85" s="12" t="s">
        <v>199</v>
      </c>
      <c r="E85" s="12"/>
      <c r="F85" s="12"/>
      <c r="G85" s="10" t="s">
        <v>149</v>
      </c>
      <c r="H85" s="10" t="s">
        <v>310</v>
      </c>
      <c r="I85" s="10"/>
      <c r="J85" s="10"/>
      <c r="K85" s="10" t="s">
        <v>192</v>
      </c>
      <c r="L85" s="10"/>
      <c r="M85" s="10"/>
      <c r="N85" s="10" t="s">
        <v>311</v>
      </c>
      <c r="O85" s="10"/>
      <c r="P85" s="10"/>
      <c r="Q85" s="10"/>
      <c r="R85" s="10"/>
      <c r="S85" s="10"/>
      <c r="T85" s="10" t="s">
        <v>200</v>
      </c>
      <c r="U85" s="10"/>
      <c r="V85" s="10"/>
      <c r="W85" s="10"/>
      <c r="X85" s="10" t="s">
        <v>313</v>
      </c>
    </row>
    <row r="86" spans="1:24" ht="25.5" customHeight="1" x14ac:dyDescent="0.25">
      <c r="A86" s="10"/>
      <c r="B86" s="10" t="s">
        <v>202</v>
      </c>
      <c r="C86" s="10"/>
      <c r="D86" s="12" t="s">
        <v>203</v>
      </c>
      <c r="E86" s="12"/>
      <c r="F86" s="12"/>
      <c r="G86" s="10" t="s">
        <v>190</v>
      </c>
      <c r="H86" s="10" t="s">
        <v>314</v>
      </c>
      <c r="I86" s="10"/>
      <c r="J86" s="10"/>
      <c r="K86" s="10" t="s">
        <v>192</v>
      </c>
      <c r="L86" s="10"/>
      <c r="M86" s="10"/>
      <c r="N86" s="10" t="s">
        <v>281</v>
      </c>
      <c r="O86" s="10"/>
      <c r="P86" s="10"/>
      <c r="Q86" s="10"/>
      <c r="R86" s="10"/>
      <c r="S86" s="10"/>
      <c r="T86" s="10" t="s">
        <v>206</v>
      </c>
      <c r="U86" s="10"/>
      <c r="V86" s="10"/>
      <c r="W86" s="10"/>
      <c r="X86" s="10" t="s">
        <v>315</v>
      </c>
    </row>
    <row r="87" spans="1:24" ht="25.5" customHeight="1" x14ac:dyDescent="0.25">
      <c r="A87" s="10"/>
      <c r="B87" s="10" t="s">
        <v>198</v>
      </c>
      <c r="C87" s="10"/>
      <c r="D87" s="12" t="s">
        <v>199</v>
      </c>
      <c r="E87" s="12"/>
      <c r="F87" s="12"/>
      <c r="G87" s="10" t="s">
        <v>149</v>
      </c>
      <c r="H87" s="10" t="s">
        <v>314</v>
      </c>
      <c r="I87" s="10"/>
      <c r="J87" s="10"/>
      <c r="K87" s="10" t="s">
        <v>192</v>
      </c>
      <c r="L87" s="10"/>
      <c r="M87" s="10"/>
      <c r="N87" s="10" t="s">
        <v>281</v>
      </c>
      <c r="O87" s="10"/>
      <c r="P87" s="10"/>
      <c r="Q87" s="10"/>
      <c r="R87" s="10"/>
      <c r="S87" s="10"/>
      <c r="T87" s="10" t="s">
        <v>200</v>
      </c>
      <c r="U87" s="10"/>
      <c r="V87" s="10"/>
      <c r="W87" s="10"/>
      <c r="X87" s="10" t="s">
        <v>316</v>
      </c>
    </row>
    <row r="88" spans="1:24" ht="14.1" customHeight="1" x14ac:dyDescent="0.25">
      <c r="A88" s="10"/>
      <c r="B88" s="10"/>
      <c r="C88" s="10"/>
      <c r="D88" s="12" t="s">
        <v>209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317</v>
      </c>
    </row>
    <row r="89" spans="1:24" ht="14.1" customHeight="1" x14ac:dyDescent="0.25">
      <c r="A89" s="10"/>
      <c r="B89" s="10"/>
      <c r="C89" s="10"/>
      <c r="D89" s="12" t="s">
        <v>211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318</v>
      </c>
    </row>
    <row r="90" spans="1:24" ht="36.950000000000003" customHeight="1" x14ac:dyDescent="0.25">
      <c r="A90" s="10"/>
      <c r="B90" s="10" t="s">
        <v>213</v>
      </c>
      <c r="C90" s="10"/>
      <c r="D90" s="12" t="s">
        <v>214</v>
      </c>
      <c r="E90" s="12"/>
      <c r="F90" s="12"/>
      <c r="G90" s="10" t="s">
        <v>215</v>
      </c>
      <c r="H90" s="10" t="s">
        <v>216</v>
      </c>
      <c r="I90" s="10"/>
      <c r="J90" s="10"/>
      <c r="K90" s="10"/>
      <c r="L90" s="10"/>
      <c r="M90" s="10"/>
      <c r="N90" s="10" t="s">
        <v>216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319</v>
      </c>
    </row>
    <row r="91" spans="1:24" ht="36.950000000000003" customHeight="1" x14ac:dyDescent="0.25">
      <c r="A91" s="10"/>
      <c r="B91" s="10" t="s">
        <v>218</v>
      </c>
      <c r="C91" s="10"/>
      <c r="D91" s="12" t="s">
        <v>219</v>
      </c>
      <c r="E91" s="12"/>
      <c r="F91" s="12"/>
      <c r="G91" s="10" t="s">
        <v>215</v>
      </c>
      <c r="H91" s="10" t="s">
        <v>220</v>
      </c>
      <c r="I91" s="10"/>
      <c r="J91" s="10"/>
      <c r="K91" s="10"/>
      <c r="L91" s="10"/>
      <c r="M91" s="10"/>
      <c r="N91" s="10" t="s">
        <v>220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320</v>
      </c>
    </row>
    <row r="92" spans="1:24" ht="14.1" customHeight="1" x14ac:dyDescent="0.25">
      <c r="A92" s="10"/>
      <c r="B92" s="10"/>
      <c r="C92" s="10"/>
      <c r="D92" s="13" t="s">
        <v>222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321</v>
      </c>
      <c r="U92" s="10"/>
      <c r="V92" s="10"/>
      <c r="W92" s="10"/>
      <c r="X92" s="10" t="s">
        <v>322</v>
      </c>
    </row>
    <row r="93" spans="1:24" ht="48.6" customHeight="1" x14ac:dyDescent="0.25">
      <c r="A93" s="10" t="s">
        <v>25</v>
      </c>
      <c r="B93" s="10" t="s">
        <v>323</v>
      </c>
      <c r="C93" s="10"/>
      <c r="D93" s="12" t="s">
        <v>324</v>
      </c>
      <c r="E93" s="12"/>
      <c r="F93" s="12"/>
      <c r="G93" s="10" t="s">
        <v>172</v>
      </c>
      <c r="H93" s="10" t="s">
        <v>325</v>
      </c>
      <c r="I93" s="10"/>
      <c r="J93" s="10"/>
      <c r="K93" s="10"/>
      <c r="L93" s="10"/>
      <c r="M93" s="10"/>
      <c r="N93" s="10" t="s">
        <v>325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173</v>
      </c>
      <c r="C94" s="10"/>
      <c r="D94" s="12" t="s">
        <v>174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8</v>
      </c>
      <c r="C95" s="11"/>
      <c r="D95" s="12" t="s">
        <v>175</v>
      </c>
      <c r="E95" s="12"/>
      <c r="F95" s="12"/>
      <c r="G95" s="10" t="s">
        <v>149</v>
      </c>
      <c r="H95" s="10"/>
      <c r="I95" s="10"/>
      <c r="J95" s="10"/>
      <c r="K95" s="10"/>
      <c r="L95" s="10"/>
      <c r="M95" s="10"/>
      <c r="N95" s="10" t="s">
        <v>326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327</v>
      </c>
    </row>
    <row r="96" spans="1:24" ht="14.1" customHeight="1" x14ac:dyDescent="0.25">
      <c r="A96" s="10"/>
      <c r="B96" s="10" t="s">
        <v>328</v>
      </c>
      <c r="C96" s="10"/>
      <c r="D96" s="12" t="s">
        <v>329</v>
      </c>
      <c r="E96" s="12"/>
      <c r="F96" s="12"/>
      <c r="G96" s="10" t="s">
        <v>149</v>
      </c>
      <c r="H96" s="10" t="s">
        <v>330</v>
      </c>
      <c r="I96" s="10"/>
      <c r="J96" s="10"/>
      <c r="K96" s="10" t="s">
        <v>181</v>
      </c>
      <c r="L96" s="10"/>
      <c r="M96" s="10"/>
      <c r="N96" s="10" t="s">
        <v>326</v>
      </c>
      <c r="O96" s="10"/>
      <c r="P96" s="10"/>
      <c r="Q96" s="10"/>
      <c r="R96" s="10"/>
      <c r="S96" s="10"/>
      <c r="T96" s="10" t="s">
        <v>331</v>
      </c>
      <c r="U96" s="10"/>
      <c r="V96" s="10"/>
      <c r="W96" s="10"/>
      <c r="X96" s="10" t="s">
        <v>327</v>
      </c>
    </row>
    <row r="97" spans="1:24" ht="14.1" customHeight="1" x14ac:dyDescent="0.25">
      <c r="A97" s="10"/>
      <c r="B97" s="11" t="s">
        <v>22</v>
      </c>
      <c r="C97" s="11"/>
      <c r="D97" s="12" t="s">
        <v>183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332</v>
      </c>
    </row>
    <row r="98" spans="1:24" ht="14.1" customHeight="1" x14ac:dyDescent="0.25">
      <c r="A98" s="10"/>
      <c r="B98" s="11"/>
      <c r="C98" s="11"/>
      <c r="D98" s="12" t="s">
        <v>185</v>
      </c>
      <c r="E98" s="12"/>
      <c r="F98" s="12"/>
      <c r="G98" s="10" t="s">
        <v>149</v>
      </c>
      <c r="H98" s="10"/>
      <c r="I98" s="10"/>
      <c r="J98" s="10"/>
      <c r="K98" s="10"/>
      <c r="L98" s="10"/>
      <c r="M98" s="10"/>
      <c r="N98" s="10" t="s">
        <v>333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334</v>
      </c>
    </row>
    <row r="99" spans="1:24" ht="25.5" customHeight="1" x14ac:dyDescent="0.25">
      <c r="A99" s="10"/>
      <c r="B99" s="10" t="s">
        <v>335</v>
      </c>
      <c r="C99" s="10"/>
      <c r="D99" s="12" t="s">
        <v>336</v>
      </c>
      <c r="E99" s="12"/>
      <c r="F99" s="12"/>
      <c r="G99" s="10" t="s">
        <v>190</v>
      </c>
      <c r="H99" s="10" t="s">
        <v>337</v>
      </c>
      <c r="I99" s="10"/>
      <c r="J99" s="10"/>
      <c r="K99" s="10" t="s">
        <v>192</v>
      </c>
      <c r="L99" s="10"/>
      <c r="M99" s="10"/>
      <c r="N99" s="10" t="s">
        <v>333</v>
      </c>
      <c r="O99" s="10"/>
      <c r="P99" s="10"/>
      <c r="Q99" s="10"/>
      <c r="R99" s="10"/>
      <c r="S99" s="10"/>
      <c r="T99" s="10" t="s">
        <v>338</v>
      </c>
      <c r="U99" s="10"/>
      <c r="V99" s="10"/>
      <c r="W99" s="10"/>
      <c r="X99" s="10" t="s">
        <v>339</v>
      </c>
    </row>
    <row r="100" spans="1:24" ht="25.5" customHeight="1" x14ac:dyDescent="0.25">
      <c r="A100" s="10"/>
      <c r="B100" s="10" t="s">
        <v>340</v>
      </c>
      <c r="C100" s="10"/>
      <c r="D100" s="12" t="s">
        <v>341</v>
      </c>
      <c r="E100" s="12"/>
      <c r="F100" s="12"/>
      <c r="G100" s="10" t="s">
        <v>190</v>
      </c>
      <c r="H100" s="10" t="s">
        <v>337</v>
      </c>
      <c r="I100" s="10"/>
      <c r="J100" s="10"/>
      <c r="K100" s="10" t="s">
        <v>192</v>
      </c>
      <c r="L100" s="10"/>
      <c r="M100" s="10"/>
      <c r="N100" s="10" t="s">
        <v>333</v>
      </c>
      <c r="O100" s="10"/>
      <c r="P100" s="10" t="s">
        <v>342</v>
      </c>
      <c r="Q100" s="10"/>
      <c r="R100" s="10" t="s">
        <v>343</v>
      </c>
      <c r="S100" s="10"/>
      <c r="T100" s="10" t="s">
        <v>344</v>
      </c>
      <c r="U100" s="10"/>
      <c r="V100" s="10"/>
      <c r="W100" s="10"/>
      <c r="X100" s="10" t="s">
        <v>345</v>
      </c>
    </row>
    <row r="101" spans="1:24" ht="25.5" customHeight="1" x14ac:dyDescent="0.25">
      <c r="A101" s="10"/>
      <c r="B101" s="10" t="s">
        <v>198</v>
      </c>
      <c r="C101" s="10"/>
      <c r="D101" s="12" t="s">
        <v>199</v>
      </c>
      <c r="E101" s="12"/>
      <c r="F101" s="12"/>
      <c r="G101" s="10" t="s">
        <v>149</v>
      </c>
      <c r="H101" s="10" t="s">
        <v>337</v>
      </c>
      <c r="I101" s="10"/>
      <c r="J101" s="10"/>
      <c r="K101" s="10" t="s">
        <v>192</v>
      </c>
      <c r="L101" s="10"/>
      <c r="M101" s="10"/>
      <c r="N101" s="10" t="s">
        <v>333</v>
      </c>
      <c r="O101" s="10"/>
      <c r="P101" s="10"/>
      <c r="Q101" s="10"/>
      <c r="R101" s="10"/>
      <c r="S101" s="10"/>
      <c r="T101" s="10" t="s">
        <v>200</v>
      </c>
      <c r="U101" s="10"/>
      <c r="V101" s="10"/>
      <c r="W101" s="10"/>
      <c r="X101" s="10" t="s">
        <v>334</v>
      </c>
    </row>
    <row r="102" spans="1:24" ht="14.1" customHeight="1" x14ac:dyDescent="0.25">
      <c r="A102" s="10"/>
      <c r="B102" s="10"/>
      <c r="C102" s="10"/>
      <c r="D102" s="12" t="s">
        <v>209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346</v>
      </c>
    </row>
    <row r="103" spans="1:24" ht="14.1" customHeight="1" x14ac:dyDescent="0.25">
      <c r="A103" s="10"/>
      <c r="B103" s="10"/>
      <c r="C103" s="10"/>
      <c r="D103" s="12" t="s">
        <v>211</v>
      </c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 t="s">
        <v>347</v>
      </c>
    </row>
    <row r="104" spans="1:24" ht="36.950000000000003" customHeight="1" x14ac:dyDescent="0.25">
      <c r="A104" s="10"/>
      <c r="B104" s="10" t="s">
        <v>213</v>
      </c>
      <c r="C104" s="10"/>
      <c r="D104" s="12" t="s">
        <v>214</v>
      </c>
      <c r="E104" s="12"/>
      <c r="F104" s="12"/>
      <c r="G104" s="10" t="s">
        <v>215</v>
      </c>
      <c r="H104" s="10" t="s">
        <v>216</v>
      </c>
      <c r="I104" s="10"/>
      <c r="J104" s="10"/>
      <c r="K104" s="10"/>
      <c r="L104" s="10"/>
      <c r="M104" s="10"/>
      <c r="N104" s="10" t="s">
        <v>216</v>
      </c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348</v>
      </c>
    </row>
    <row r="105" spans="1:24" ht="36.950000000000003" customHeight="1" x14ac:dyDescent="0.25">
      <c r="A105" s="10"/>
      <c r="B105" s="10" t="s">
        <v>218</v>
      </c>
      <c r="C105" s="10"/>
      <c r="D105" s="12" t="s">
        <v>219</v>
      </c>
      <c r="E105" s="12"/>
      <c r="F105" s="12"/>
      <c r="G105" s="10" t="s">
        <v>215</v>
      </c>
      <c r="H105" s="10" t="s">
        <v>220</v>
      </c>
      <c r="I105" s="10"/>
      <c r="J105" s="10"/>
      <c r="K105" s="10"/>
      <c r="L105" s="10"/>
      <c r="M105" s="10"/>
      <c r="N105" s="10" t="s">
        <v>220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349</v>
      </c>
    </row>
    <row r="106" spans="1:24" ht="14.1" customHeight="1" x14ac:dyDescent="0.25">
      <c r="A106" s="10"/>
      <c r="B106" s="10"/>
      <c r="C106" s="10"/>
      <c r="D106" s="13" t="s">
        <v>222</v>
      </c>
      <c r="E106" s="13"/>
      <c r="F106" s="13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350</v>
      </c>
      <c r="U106" s="10"/>
      <c r="V106" s="10"/>
      <c r="W106" s="10"/>
      <c r="X106" s="10" t="s">
        <v>351</v>
      </c>
    </row>
    <row r="107" spans="1:24" ht="48.6" customHeight="1" x14ac:dyDescent="0.25">
      <c r="A107" s="10" t="s">
        <v>26</v>
      </c>
      <c r="B107" s="10" t="s">
        <v>352</v>
      </c>
      <c r="C107" s="10"/>
      <c r="D107" s="12" t="s">
        <v>353</v>
      </c>
      <c r="E107" s="12"/>
      <c r="F107" s="12"/>
      <c r="G107" s="10" t="s">
        <v>172</v>
      </c>
      <c r="H107" s="10" t="s">
        <v>8</v>
      </c>
      <c r="I107" s="10"/>
      <c r="J107" s="10"/>
      <c r="K107" s="10"/>
      <c r="L107" s="10"/>
      <c r="M107" s="10"/>
      <c r="N107" s="10" t="s">
        <v>8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71.45" customHeight="1" x14ac:dyDescent="0.25">
      <c r="A108" s="10"/>
      <c r="B108" s="10" t="s">
        <v>173</v>
      </c>
      <c r="C108" s="10"/>
      <c r="D108" s="12" t="s">
        <v>174</v>
      </c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4.1" customHeight="1" x14ac:dyDescent="0.25">
      <c r="A109" s="10"/>
      <c r="B109" s="11" t="s">
        <v>8</v>
      </c>
      <c r="C109" s="11"/>
      <c r="D109" s="12" t="s">
        <v>175</v>
      </c>
      <c r="E109" s="12"/>
      <c r="F109" s="12"/>
      <c r="G109" s="10" t="s">
        <v>149</v>
      </c>
      <c r="H109" s="10"/>
      <c r="I109" s="10"/>
      <c r="J109" s="10"/>
      <c r="K109" s="10"/>
      <c r="L109" s="10"/>
      <c r="M109" s="10"/>
      <c r="N109" s="10" t="s">
        <v>354</v>
      </c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355</v>
      </c>
    </row>
    <row r="110" spans="1:24" ht="14.1" customHeight="1" x14ac:dyDescent="0.25">
      <c r="A110" s="10"/>
      <c r="B110" s="10" t="s">
        <v>328</v>
      </c>
      <c r="C110" s="10"/>
      <c r="D110" s="12" t="s">
        <v>329</v>
      </c>
      <c r="E110" s="12"/>
      <c r="F110" s="12"/>
      <c r="G110" s="10" t="s">
        <v>149</v>
      </c>
      <c r="H110" s="10" t="s">
        <v>356</v>
      </c>
      <c r="I110" s="10"/>
      <c r="J110" s="10"/>
      <c r="K110" s="10" t="s">
        <v>181</v>
      </c>
      <c r="L110" s="10"/>
      <c r="M110" s="10"/>
      <c r="N110" s="10" t="s">
        <v>354</v>
      </c>
      <c r="O110" s="10"/>
      <c r="P110" s="10"/>
      <c r="Q110" s="10"/>
      <c r="R110" s="10"/>
      <c r="S110" s="10"/>
      <c r="T110" s="10" t="s">
        <v>331</v>
      </c>
      <c r="U110" s="10"/>
      <c r="V110" s="10"/>
      <c r="W110" s="10"/>
      <c r="X110" s="10" t="s">
        <v>355</v>
      </c>
    </row>
    <row r="111" spans="1:24" ht="14.1" customHeight="1" x14ac:dyDescent="0.25">
      <c r="A111" s="10"/>
      <c r="B111" s="11" t="s">
        <v>22</v>
      </c>
      <c r="C111" s="11"/>
      <c r="D111" s="12" t="s">
        <v>183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 t="s">
        <v>357</v>
      </c>
    </row>
    <row r="112" spans="1:24" ht="14.1" customHeight="1" x14ac:dyDescent="0.25">
      <c r="A112" s="10"/>
      <c r="B112" s="11"/>
      <c r="C112" s="11"/>
      <c r="D112" s="12" t="s">
        <v>185</v>
      </c>
      <c r="E112" s="12"/>
      <c r="F112" s="12"/>
      <c r="G112" s="10" t="s">
        <v>149</v>
      </c>
      <c r="H112" s="10"/>
      <c r="I112" s="10"/>
      <c r="J112" s="10"/>
      <c r="K112" s="10"/>
      <c r="L112" s="10"/>
      <c r="M112" s="10"/>
      <c r="N112" s="10" t="s">
        <v>358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359</v>
      </c>
    </row>
    <row r="113" spans="1:24" ht="25.5" customHeight="1" x14ac:dyDescent="0.25">
      <c r="A113" s="10"/>
      <c r="B113" s="10" t="s">
        <v>335</v>
      </c>
      <c r="C113" s="10"/>
      <c r="D113" s="12" t="s">
        <v>336</v>
      </c>
      <c r="E113" s="12"/>
      <c r="F113" s="12"/>
      <c r="G113" s="10" t="s">
        <v>190</v>
      </c>
      <c r="H113" s="10" t="s">
        <v>360</v>
      </c>
      <c r="I113" s="10"/>
      <c r="J113" s="10"/>
      <c r="K113" s="10" t="s">
        <v>192</v>
      </c>
      <c r="L113" s="10"/>
      <c r="M113" s="10"/>
      <c r="N113" s="10" t="s">
        <v>358</v>
      </c>
      <c r="O113" s="10"/>
      <c r="P113" s="10"/>
      <c r="Q113" s="10"/>
      <c r="R113" s="10"/>
      <c r="S113" s="10"/>
      <c r="T113" s="10" t="s">
        <v>338</v>
      </c>
      <c r="U113" s="10"/>
      <c r="V113" s="10"/>
      <c r="W113" s="10"/>
      <c r="X113" s="10" t="s">
        <v>361</v>
      </c>
    </row>
    <row r="114" spans="1:24" ht="25.5" customHeight="1" x14ac:dyDescent="0.25">
      <c r="A114" s="10"/>
      <c r="B114" s="10" t="s">
        <v>340</v>
      </c>
      <c r="C114" s="10"/>
      <c r="D114" s="12" t="s">
        <v>341</v>
      </c>
      <c r="E114" s="12"/>
      <c r="F114" s="12"/>
      <c r="G114" s="10" t="s">
        <v>190</v>
      </c>
      <c r="H114" s="10" t="s">
        <v>360</v>
      </c>
      <c r="I114" s="10"/>
      <c r="J114" s="10"/>
      <c r="K114" s="10" t="s">
        <v>192</v>
      </c>
      <c r="L114" s="10"/>
      <c r="M114" s="10"/>
      <c r="N114" s="10" t="s">
        <v>358</v>
      </c>
      <c r="O114" s="10"/>
      <c r="P114" s="10" t="s">
        <v>342</v>
      </c>
      <c r="Q114" s="10"/>
      <c r="R114" s="10" t="s">
        <v>343</v>
      </c>
      <c r="S114" s="10"/>
      <c r="T114" s="10" t="s">
        <v>344</v>
      </c>
      <c r="U114" s="10"/>
      <c r="V114" s="10"/>
      <c r="W114" s="10"/>
      <c r="X114" s="10" t="s">
        <v>362</v>
      </c>
    </row>
    <row r="115" spans="1:24" ht="25.5" customHeight="1" x14ac:dyDescent="0.25">
      <c r="A115" s="10"/>
      <c r="B115" s="10" t="s">
        <v>198</v>
      </c>
      <c r="C115" s="10"/>
      <c r="D115" s="12" t="s">
        <v>199</v>
      </c>
      <c r="E115" s="12"/>
      <c r="F115" s="12"/>
      <c r="G115" s="10" t="s">
        <v>149</v>
      </c>
      <c r="H115" s="10" t="s">
        <v>360</v>
      </c>
      <c r="I115" s="10"/>
      <c r="J115" s="10"/>
      <c r="K115" s="10" t="s">
        <v>192</v>
      </c>
      <c r="L115" s="10"/>
      <c r="M115" s="10"/>
      <c r="N115" s="10" t="s">
        <v>358</v>
      </c>
      <c r="O115" s="10"/>
      <c r="P115" s="10"/>
      <c r="Q115" s="10"/>
      <c r="R115" s="10"/>
      <c r="S115" s="10"/>
      <c r="T115" s="10" t="s">
        <v>200</v>
      </c>
      <c r="U115" s="10"/>
      <c r="V115" s="10"/>
      <c r="W115" s="10"/>
      <c r="X115" s="10" t="s">
        <v>359</v>
      </c>
    </row>
    <row r="116" spans="1:24" ht="14.1" customHeight="1" x14ac:dyDescent="0.25">
      <c r="A116" s="10"/>
      <c r="B116" s="10"/>
      <c r="C116" s="10"/>
      <c r="D116" s="12" t="s">
        <v>209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 t="s">
        <v>363</v>
      </c>
    </row>
    <row r="117" spans="1:24" ht="14.1" customHeight="1" x14ac:dyDescent="0.25">
      <c r="A117" s="10"/>
      <c r="B117" s="10"/>
      <c r="C117" s="10"/>
      <c r="D117" s="12" t="s">
        <v>211</v>
      </c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 t="s">
        <v>364</v>
      </c>
    </row>
    <row r="118" spans="1:24" ht="36.950000000000003" customHeight="1" x14ac:dyDescent="0.25">
      <c r="A118" s="10"/>
      <c r="B118" s="10" t="s">
        <v>213</v>
      </c>
      <c r="C118" s="10"/>
      <c r="D118" s="12" t="s">
        <v>214</v>
      </c>
      <c r="E118" s="12"/>
      <c r="F118" s="12"/>
      <c r="G118" s="10" t="s">
        <v>215</v>
      </c>
      <c r="H118" s="10" t="s">
        <v>216</v>
      </c>
      <c r="I118" s="10"/>
      <c r="J118" s="10"/>
      <c r="K118" s="10"/>
      <c r="L118" s="10"/>
      <c r="M118" s="10"/>
      <c r="N118" s="10" t="s">
        <v>216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 t="s">
        <v>365</v>
      </c>
    </row>
    <row r="119" spans="1:24" ht="36.950000000000003" customHeight="1" x14ac:dyDescent="0.25">
      <c r="A119" s="10"/>
      <c r="B119" s="10" t="s">
        <v>218</v>
      </c>
      <c r="C119" s="10"/>
      <c r="D119" s="12" t="s">
        <v>219</v>
      </c>
      <c r="E119" s="12"/>
      <c r="F119" s="12"/>
      <c r="G119" s="10" t="s">
        <v>215</v>
      </c>
      <c r="H119" s="10" t="s">
        <v>220</v>
      </c>
      <c r="I119" s="10"/>
      <c r="J119" s="10"/>
      <c r="K119" s="10"/>
      <c r="L119" s="10"/>
      <c r="M119" s="10"/>
      <c r="N119" s="10" t="s">
        <v>220</v>
      </c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366</v>
      </c>
    </row>
    <row r="120" spans="1:24" ht="14.1" customHeight="1" x14ac:dyDescent="0.25">
      <c r="A120" s="10"/>
      <c r="B120" s="10"/>
      <c r="C120" s="10"/>
      <c r="D120" s="13" t="s">
        <v>222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367</v>
      </c>
      <c r="U120" s="10"/>
      <c r="V120" s="10"/>
      <c r="W120" s="10"/>
      <c r="X120" s="10" t="s">
        <v>367</v>
      </c>
    </row>
    <row r="121" spans="1:24" ht="48.6" customHeight="1" x14ac:dyDescent="0.25">
      <c r="A121" s="10" t="s">
        <v>27</v>
      </c>
      <c r="B121" s="10" t="s">
        <v>368</v>
      </c>
      <c r="C121" s="10"/>
      <c r="D121" s="12" t="s">
        <v>369</v>
      </c>
      <c r="E121" s="12"/>
      <c r="F121" s="12"/>
      <c r="G121" s="10" t="s">
        <v>172</v>
      </c>
      <c r="H121" s="10" t="s">
        <v>28</v>
      </c>
      <c r="I121" s="10"/>
      <c r="J121" s="10"/>
      <c r="K121" s="10"/>
      <c r="L121" s="10"/>
      <c r="M121" s="10"/>
      <c r="N121" s="10" t="s">
        <v>28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71.45" customHeight="1" x14ac:dyDescent="0.25">
      <c r="A122" s="10"/>
      <c r="B122" s="10" t="s">
        <v>173</v>
      </c>
      <c r="C122" s="10"/>
      <c r="D122" s="12" t="s">
        <v>174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4.1" customHeight="1" x14ac:dyDescent="0.25">
      <c r="A123" s="10"/>
      <c r="B123" s="11" t="s">
        <v>8</v>
      </c>
      <c r="C123" s="11"/>
      <c r="D123" s="12" t="s">
        <v>175</v>
      </c>
      <c r="E123" s="12"/>
      <c r="F123" s="12"/>
      <c r="G123" s="10" t="s">
        <v>149</v>
      </c>
      <c r="H123" s="10"/>
      <c r="I123" s="10"/>
      <c r="J123" s="10"/>
      <c r="K123" s="10"/>
      <c r="L123" s="10"/>
      <c r="M123" s="10"/>
      <c r="N123" s="10" t="s">
        <v>370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 t="s">
        <v>371</v>
      </c>
    </row>
    <row r="124" spans="1:24" ht="14.1" customHeight="1" x14ac:dyDescent="0.25">
      <c r="A124" s="10"/>
      <c r="B124" s="10" t="s">
        <v>328</v>
      </c>
      <c r="C124" s="10"/>
      <c r="D124" s="12" t="s">
        <v>329</v>
      </c>
      <c r="E124" s="12"/>
      <c r="F124" s="12"/>
      <c r="G124" s="10" t="s">
        <v>149</v>
      </c>
      <c r="H124" s="10" t="s">
        <v>372</v>
      </c>
      <c r="I124" s="10"/>
      <c r="J124" s="10"/>
      <c r="K124" s="10" t="s">
        <v>181</v>
      </c>
      <c r="L124" s="10"/>
      <c r="M124" s="10"/>
      <c r="N124" s="10" t="s">
        <v>370</v>
      </c>
      <c r="O124" s="10"/>
      <c r="P124" s="10"/>
      <c r="Q124" s="10"/>
      <c r="R124" s="10"/>
      <c r="S124" s="10"/>
      <c r="T124" s="10" t="s">
        <v>331</v>
      </c>
      <c r="U124" s="10"/>
      <c r="V124" s="10"/>
      <c r="W124" s="10"/>
      <c r="X124" s="10" t="s">
        <v>371</v>
      </c>
    </row>
    <row r="125" spans="1:24" ht="14.1" customHeight="1" x14ac:dyDescent="0.25">
      <c r="A125" s="10"/>
      <c r="B125" s="11" t="s">
        <v>22</v>
      </c>
      <c r="C125" s="11"/>
      <c r="D125" s="12" t="s">
        <v>183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 t="s">
        <v>373</v>
      </c>
    </row>
    <row r="126" spans="1:24" ht="14.1" customHeight="1" x14ac:dyDescent="0.25">
      <c r="A126" s="10"/>
      <c r="B126" s="11"/>
      <c r="C126" s="11"/>
      <c r="D126" s="12" t="s">
        <v>185</v>
      </c>
      <c r="E126" s="12"/>
      <c r="F126" s="12"/>
      <c r="G126" s="10" t="s">
        <v>149</v>
      </c>
      <c r="H126" s="10"/>
      <c r="I126" s="10"/>
      <c r="J126" s="10"/>
      <c r="K126" s="10"/>
      <c r="L126" s="10"/>
      <c r="M126" s="10"/>
      <c r="N126" s="10" t="s">
        <v>252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 t="s">
        <v>374</v>
      </c>
    </row>
    <row r="127" spans="1:24" ht="25.5" customHeight="1" x14ac:dyDescent="0.25">
      <c r="A127" s="10"/>
      <c r="B127" s="10" t="s">
        <v>335</v>
      </c>
      <c r="C127" s="10"/>
      <c r="D127" s="12" t="s">
        <v>336</v>
      </c>
      <c r="E127" s="12"/>
      <c r="F127" s="12"/>
      <c r="G127" s="10" t="s">
        <v>190</v>
      </c>
      <c r="H127" s="10" t="s">
        <v>375</v>
      </c>
      <c r="I127" s="10"/>
      <c r="J127" s="10"/>
      <c r="K127" s="10" t="s">
        <v>192</v>
      </c>
      <c r="L127" s="10"/>
      <c r="M127" s="10"/>
      <c r="N127" s="10" t="s">
        <v>252</v>
      </c>
      <c r="O127" s="10"/>
      <c r="P127" s="10"/>
      <c r="Q127" s="10"/>
      <c r="R127" s="10"/>
      <c r="S127" s="10"/>
      <c r="T127" s="10" t="s">
        <v>338</v>
      </c>
      <c r="U127" s="10"/>
      <c r="V127" s="10"/>
      <c r="W127" s="10"/>
      <c r="X127" s="10" t="s">
        <v>376</v>
      </c>
    </row>
    <row r="128" spans="1:24" ht="25.5" customHeight="1" x14ac:dyDescent="0.25">
      <c r="A128" s="10"/>
      <c r="B128" s="10" t="s">
        <v>340</v>
      </c>
      <c r="C128" s="10"/>
      <c r="D128" s="12" t="s">
        <v>341</v>
      </c>
      <c r="E128" s="12"/>
      <c r="F128" s="12"/>
      <c r="G128" s="10" t="s">
        <v>190</v>
      </c>
      <c r="H128" s="10" t="s">
        <v>375</v>
      </c>
      <c r="I128" s="10"/>
      <c r="J128" s="10"/>
      <c r="K128" s="10" t="s">
        <v>192</v>
      </c>
      <c r="L128" s="10"/>
      <c r="M128" s="10"/>
      <c r="N128" s="10" t="s">
        <v>252</v>
      </c>
      <c r="O128" s="10"/>
      <c r="P128" s="10" t="s">
        <v>342</v>
      </c>
      <c r="Q128" s="10"/>
      <c r="R128" s="10" t="s">
        <v>343</v>
      </c>
      <c r="S128" s="10"/>
      <c r="T128" s="10" t="s">
        <v>344</v>
      </c>
      <c r="U128" s="10"/>
      <c r="V128" s="10"/>
      <c r="W128" s="10"/>
      <c r="X128" s="10" t="s">
        <v>377</v>
      </c>
    </row>
    <row r="129" spans="1:24" ht="25.5" customHeight="1" x14ac:dyDescent="0.25">
      <c r="A129" s="10"/>
      <c r="B129" s="10" t="s">
        <v>198</v>
      </c>
      <c r="C129" s="10"/>
      <c r="D129" s="12" t="s">
        <v>199</v>
      </c>
      <c r="E129" s="12"/>
      <c r="F129" s="12"/>
      <c r="G129" s="10" t="s">
        <v>149</v>
      </c>
      <c r="H129" s="10" t="s">
        <v>375</v>
      </c>
      <c r="I129" s="10"/>
      <c r="J129" s="10"/>
      <c r="K129" s="10" t="s">
        <v>192</v>
      </c>
      <c r="L129" s="10"/>
      <c r="M129" s="10"/>
      <c r="N129" s="10" t="s">
        <v>252</v>
      </c>
      <c r="O129" s="10"/>
      <c r="P129" s="10"/>
      <c r="Q129" s="10"/>
      <c r="R129" s="10"/>
      <c r="S129" s="10"/>
      <c r="T129" s="10" t="s">
        <v>200</v>
      </c>
      <c r="U129" s="10"/>
      <c r="V129" s="10"/>
      <c r="W129" s="10"/>
      <c r="X129" s="10" t="s">
        <v>374</v>
      </c>
    </row>
    <row r="130" spans="1:24" ht="14.1" customHeight="1" x14ac:dyDescent="0.25">
      <c r="A130" s="10"/>
      <c r="B130" s="10"/>
      <c r="C130" s="10"/>
      <c r="D130" s="12" t="s">
        <v>209</v>
      </c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 t="s">
        <v>378</v>
      </c>
    </row>
    <row r="131" spans="1:24" ht="14.1" customHeight="1" x14ac:dyDescent="0.25">
      <c r="A131" s="10"/>
      <c r="B131" s="10"/>
      <c r="C131" s="10"/>
      <c r="D131" s="12" t="s">
        <v>211</v>
      </c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 t="s">
        <v>379</v>
      </c>
    </row>
    <row r="132" spans="1:24" ht="36.950000000000003" customHeight="1" x14ac:dyDescent="0.25">
      <c r="A132" s="10"/>
      <c r="B132" s="10" t="s">
        <v>213</v>
      </c>
      <c r="C132" s="10"/>
      <c r="D132" s="12" t="s">
        <v>214</v>
      </c>
      <c r="E132" s="12"/>
      <c r="F132" s="12"/>
      <c r="G132" s="10" t="s">
        <v>215</v>
      </c>
      <c r="H132" s="10" t="s">
        <v>216</v>
      </c>
      <c r="I132" s="10"/>
      <c r="J132" s="10"/>
      <c r="K132" s="10"/>
      <c r="L132" s="10"/>
      <c r="M132" s="10"/>
      <c r="N132" s="10" t="s">
        <v>216</v>
      </c>
      <c r="O132" s="10"/>
      <c r="P132" s="10"/>
      <c r="Q132" s="10"/>
      <c r="R132" s="10"/>
      <c r="S132" s="10"/>
      <c r="T132" s="10"/>
      <c r="U132" s="10"/>
      <c r="V132" s="10"/>
      <c r="W132" s="10"/>
      <c r="X132" s="10" t="s">
        <v>380</v>
      </c>
    </row>
    <row r="133" spans="1:24" ht="36.950000000000003" customHeight="1" x14ac:dyDescent="0.25">
      <c r="A133" s="10"/>
      <c r="B133" s="10" t="s">
        <v>218</v>
      </c>
      <c r="C133" s="10"/>
      <c r="D133" s="12" t="s">
        <v>219</v>
      </c>
      <c r="E133" s="12"/>
      <c r="F133" s="12"/>
      <c r="G133" s="10" t="s">
        <v>215</v>
      </c>
      <c r="H133" s="10" t="s">
        <v>220</v>
      </c>
      <c r="I133" s="10"/>
      <c r="J133" s="10"/>
      <c r="K133" s="10"/>
      <c r="L133" s="10"/>
      <c r="M133" s="10"/>
      <c r="N133" s="10" t="s">
        <v>220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 t="s">
        <v>381</v>
      </c>
    </row>
    <row r="134" spans="1:24" ht="14.1" customHeight="1" x14ac:dyDescent="0.25">
      <c r="A134" s="10"/>
      <c r="B134" s="10"/>
      <c r="C134" s="10"/>
      <c r="D134" s="13" t="s">
        <v>222</v>
      </c>
      <c r="E134" s="13"/>
      <c r="F134" s="13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 t="s">
        <v>382</v>
      </c>
      <c r="U134" s="10"/>
      <c r="V134" s="10"/>
      <c r="W134" s="10"/>
      <c r="X134" s="10" t="s">
        <v>383</v>
      </c>
    </row>
    <row r="135" spans="1:24" ht="25.5" customHeight="1" x14ac:dyDescent="0.25">
      <c r="A135" s="10" t="s">
        <v>28</v>
      </c>
      <c r="B135" s="10" t="s">
        <v>384</v>
      </c>
      <c r="C135" s="10"/>
      <c r="D135" s="12" t="s">
        <v>385</v>
      </c>
      <c r="E135" s="12"/>
      <c r="F135" s="12"/>
      <c r="G135" s="10" t="s">
        <v>386</v>
      </c>
      <c r="H135" s="10" t="s">
        <v>22</v>
      </c>
      <c r="I135" s="10"/>
      <c r="J135" s="10"/>
      <c r="K135" s="10"/>
      <c r="L135" s="10"/>
      <c r="M135" s="10"/>
      <c r="N135" s="10" t="s">
        <v>22</v>
      </c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71.45" customHeight="1" x14ac:dyDescent="0.25">
      <c r="A136" s="10"/>
      <c r="B136" s="10" t="s">
        <v>173</v>
      </c>
      <c r="C136" s="10"/>
      <c r="D136" s="12" t="s">
        <v>174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4.1" customHeight="1" x14ac:dyDescent="0.25">
      <c r="A137" s="10"/>
      <c r="B137" s="11" t="s">
        <v>8</v>
      </c>
      <c r="C137" s="11"/>
      <c r="D137" s="12" t="s">
        <v>175</v>
      </c>
      <c r="E137" s="12"/>
      <c r="F137" s="12"/>
      <c r="G137" s="10" t="s">
        <v>149</v>
      </c>
      <c r="H137" s="10"/>
      <c r="I137" s="10"/>
      <c r="J137" s="10"/>
      <c r="K137" s="10"/>
      <c r="L137" s="10"/>
      <c r="M137" s="10"/>
      <c r="N137" s="10" t="s">
        <v>387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388</v>
      </c>
    </row>
    <row r="138" spans="1:24" ht="14.1" customHeight="1" x14ac:dyDescent="0.25">
      <c r="A138" s="10"/>
      <c r="B138" s="10" t="s">
        <v>389</v>
      </c>
      <c r="C138" s="10"/>
      <c r="D138" s="12" t="s">
        <v>390</v>
      </c>
      <c r="E138" s="12"/>
      <c r="F138" s="12"/>
      <c r="G138" s="10" t="s">
        <v>149</v>
      </c>
      <c r="H138" s="10" t="s">
        <v>391</v>
      </c>
      <c r="I138" s="10"/>
      <c r="J138" s="10"/>
      <c r="K138" s="10" t="s">
        <v>181</v>
      </c>
      <c r="L138" s="10"/>
      <c r="M138" s="10"/>
      <c r="N138" s="10" t="s">
        <v>387</v>
      </c>
      <c r="O138" s="10"/>
      <c r="P138" s="10"/>
      <c r="Q138" s="10"/>
      <c r="R138" s="10"/>
      <c r="S138" s="10"/>
      <c r="T138" s="10" t="s">
        <v>392</v>
      </c>
      <c r="U138" s="10"/>
      <c r="V138" s="10"/>
      <c r="W138" s="10"/>
      <c r="X138" s="10" t="s">
        <v>388</v>
      </c>
    </row>
    <row r="139" spans="1:24" ht="14.1" customHeight="1" x14ac:dyDescent="0.25">
      <c r="A139" s="10"/>
      <c r="B139" s="11" t="s">
        <v>22</v>
      </c>
      <c r="C139" s="11"/>
      <c r="D139" s="12" t="s">
        <v>183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 t="s">
        <v>393</v>
      </c>
    </row>
    <row r="140" spans="1:24" ht="14.1" customHeight="1" x14ac:dyDescent="0.25">
      <c r="A140" s="10"/>
      <c r="B140" s="11"/>
      <c r="C140" s="11"/>
      <c r="D140" s="12" t="s">
        <v>185</v>
      </c>
      <c r="E140" s="12"/>
      <c r="F140" s="12"/>
      <c r="G140" s="10" t="s">
        <v>149</v>
      </c>
      <c r="H140" s="10"/>
      <c r="I140" s="10"/>
      <c r="J140" s="10"/>
      <c r="K140" s="10"/>
      <c r="L140" s="10"/>
      <c r="M140" s="10"/>
      <c r="N140" s="10" t="s">
        <v>394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 t="s">
        <v>395</v>
      </c>
    </row>
    <row r="141" spans="1:24" ht="25.5" customHeight="1" x14ac:dyDescent="0.25">
      <c r="A141" s="10"/>
      <c r="B141" s="10" t="s">
        <v>396</v>
      </c>
      <c r="C141" s="10"/>
      <c r="D141" s="12" t="s">
        <v>397</v>
      </c>
      <c r="E141" s="12"/>
      <c r="F141" s="12"/>
      <c r="G141" s="10" t="s">
        <v>190</v>
      </c>
      <c r="H141" s="10" t="s">
        <v>398</v>
      </c>
      <c r="I141" s="10"/>
      <c r="J141" s="10"/>
      <c r="K141" s="10" t="s">
        <v>192</v>
      </c>
      <c r="L141" s="10"/>
      <c r="M141" s="10"/>
      <c r="N141" s="10" t="s">
        <v>399</v>
      </c>
      <c r="O141" s="10"/>
      <c r="P141" s="10"/>
      <c r="Q141" s="10"/>
      <c r="R141" s="10"/>
      <c r="S141" s="10"/>
      <c r="T141" s="10" t="s">
        <v>400</v>
      </c>
      <c r="U141" s="10"/>
      <c r="V141" s="10"/>
      <c r="W141" s="10"/>
      <c r="X141" s="10" t="s">
        <v>401</v>
      </c>
    </row>
    <row r="142" spans="1:24" ht="25.5" customHeight="1" x14ac:dyDescent="0.25">
      <c r="A142" s="10"/>
      <c r="B142" s="10" t="s">
        <v>402</v>
      </c>
      <c r="C142" s="10"/>
      <c r="D142" s="12" t="s">
        <v>403</v>
      </c>
      <c r="E142" s="12"/>
      <c r="F142" s="12"/>
      <c r="G142" s="10" t="s">
        <v>149</v>
      </c>
      <c r="H142" s="10" t="s">
        <v>398</v>
      </c>
      <c r="I142" s="10"/>
      <c r="J142" s="10"/>
      <c r="K142" s="10" t="s">
        <v>192</v>
      </c>
      <c r="L142" s="10"/>
      <c r="M142" s="10"/>
      <c r="N142" s="10" t="s">
        <v>399</v>
      </c>
      <c r="O142" s="10"/>
      <c r="P142" s="10"/>
      <c r="Q142" s="10"/>
      <c r="R142" s="10"/>
      <c r="S142" s="10"/>
      <c r="T142" s="10" t="s">
        <v>404</v>
      </c>
      <c r="U142" s="10"/>
      <c r="V142" s="10"/>
      <c r="W142" s="10"/>
      <c r="X142" s="10" t="s">
        <v>405</v>
      </c>
    </row>
    <row r="143" spans="1:24" ht="25.5" customHeight="1" x14ac:dyDescent="0.25">
      <c r="A143" s="10"/>
      <c r="B143" s="10" t="s">
        <v>202</v>
      </c>
      <c r="C143" s="10"/>
      <c r="D143" s="12" t="s">
        <v>203</v>
      </c>
      <c r="E143" s="12"/>
      <c r="F143" s="12"/>
      <c r="G143" s="10" t="s">
        <v>190</v>
      </c>
      <c r="H143" s="10" t="s">
        <v>406</v>
      </c>
      <c r="I143" s="10"/>
      <c r="J143" s="10"/>
      <c r="K143" s="10" t="s">
        <v>192</v>
      </c>
      <c r="L143" s="10"/>
      <c r="M143" s="10"/>
      <c r="N143" s="10" t="s">
        <v>407</v>
      </c>
      <c r="O143" s="10"/>
      <c r="P143" s="10"/>
      <c r="Q143" s="10"/>
      <c r="R143" s="10"/>
      <c r="S143" s="10"/>
      <c r="T143" s="10" t="s">
        <v>206</v>
      </c>
      <c r="U143" s="10"/>
      <c r="V143" s="10"/>
      <c r="W143" s="10"/>
      <c r="X143" s="10" t="s">
        <v>408</v>
      </c>
    </row>
    <row r="144" spans="1:24" ht="25.5" customHeight="1" x14ac:dyDescent="0.25">
      <c r="A144" s="10"/>
      <c r="B144" s="10" t="s">
        <v>198</v>
      </c>
      <c r="C144" s="10"/>
      <c r="D144" s="12" t="s">
        <v>199</v>
      </c>
      <c r="E144" s="12"/>
      <c r="F144" s="12"/>
      <c r="G144" s="10" t="s">
        <v>149</v>
      </c>
      <c r="H144" s="10" t="s">
        <v>406</v>
      </c>
      <c r="I144" s="10"/>
      <c r="J144" s="10"/>
      <c r="K144" s="10" t="s">
        <v>192</v>
      </c>
      <c r="L144" s="10"/>
      <c r="M144" s="10"/>
      <c r="N144" s="10" t="s">
        <v>407</v>
      </c>
      <c r="O144" s="10"/>
      <c r="P144" s="10"/>
      <c r="Q144" s="10"/>
      <c r="R144" s="10"/>
      <c r="S144" s="10"/>
      <c r="T144" s="10" t="s">
        <v>200</v>
      </c>
      <c r="U144" s="10"/>
      <c r="V144" s="10"/>
      <c r="W144" s="10"/>
      <c r="X144" s="10" t="s">
        <v>409</v>
      </c>
    </row>
    <row r="145" spans="1:24" ht="14.1" customHeight="1" x14ac:dyDescent="0.25">
      <c r="A145" s="10"/>
      <c r="B145" s="11" t="s">
        <v>24</v>
      </c>
      <c r="C145" s="11"/>
      <c r="D145" s="12" t="s">
        <v>237</v>
      </c>
      <c r="E145" s="12"/>
      <c r="F145" s="12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 t="s">
        <v>410</v>
      </c>
    </row>
    <row r="146" spans="1:24" ht="25.5" customHeight="1" x14ac:dyDescent="0.25">
      <c r="A146" s="10"/>
      <c r="B146" s="10" t="s">
        <v>411</v>
      </c>
      <c r="C146" s="10"/>
      <c r="D146" s="12" t="s">
        <v>412</v>
      </c>
      <c r="E146" s="12"/>
      <c r="F146" s="12"/>
      <c r="G146" s="10" t="s">
        <v>240</v>
      </c>
      <c r="H146" s="10" t="s">
        <v>413</v>
      </c>
      <c r="I146" s="10"/>
      <c r="J146" s="10"/>
      <c r="K146" s="10"/>
      <c r="L146" s="10"/>
      <c r="M146" s="10"/>
      <c r="N146" s="10" t="s">
        <v>414</v>
      </c>
      <c r="O146" s="10"/>
      <c r="P146" s="10" t="s">
        <v>415</v>
      </c>
      <c r="Q146" s="10"/>
      <c r="R146" s="10" t="s">
        <v>416</v>
      </c>
      <c r="S146" s="10"/>
      <c r="T146" s="10" t="s">
        <v>417</v>
      </c>
      <c r="U146" s="10"/>
      <c r="V146" s="10"/>
      <c r="W146" s="10"/>
      <c r="X146" s="10" t="s">
        <v>418</v>
      </c>
    </row>
    <row r="147" spans="1:24" ht="25.5" customHeight="1" x14ac:dyDescent="0.25">
      <c r="A147" s="10"/>
      <c r="B147" s="10" t="s">
        <v>419</v>
      </c>
      <c r="C147" s="10"/>
      <c r="D147" s="12" t="s">
        <v>420</v>
      </c>
      <c r="E147" s="12"/>
      <c r="F147" s="12"/>
      <c r="G147" s="10" t="s">
        <v>240</v>
      </c>
      <c r="H147" s="10" t="s">
        <v>421</v>
      </c>
      <c r="I147" s="10"/>
      <c r="J147" s="10"/>
      <c r="K147" s="10"/>
      <c r="L147" s="10"/>
      <c r="M147" s="10"/>
      <c r="N147" s="10" t="s">
        <v>204</v>
      </c>
      <c r="O147" s="10"/>
      <c r="P147" s="10" t="s">
        <v>422</v>
      </c>
      <c r="Q147" s="10"/>
      <c r="R147" s="10" t="s">
        <v>416</v>
      </c>
      <c r="S147" s="10"/>
      <c r="T147" s="10" t="s">
        <v>423</v>
      </c>
      <c r="U147" s="10"/>
      <c r="V147" s="10"/>
      <c r="W147" s="10"/>
      <c r="X147" s="10" t="s">
        <v>424</v>
      </c>
    </row>
    <row r="148" spans="1:24" ht="25.5" customHeight="1" x14ac:dyDescent="0.25">
      <c r="A148" s="10"/>
      <c r="B148" s="10" t="s">
        <v>425</v>
      </c>
      <c r="C148" s="10"/>
      <c r="D148" s="12" t="s">
        <v>426</v>
      </c>
      <c r="E148" s="12"/>
      <c r="F148" s="12"/>
      <c r="G148" s="10" t="s">
        <v>240</v>
      </c>
      <c r="H148" s="10" t="s">
        <v>31</v>
      </c>
      <c r="I148" s="10"/>
      <c r="J148" s="10"/>
      <c r="K148" s="10"/>
      <c r="L148" s="10"/>
      <c r="M148" s="10"/>
      <c r="N148" s="10" t="s">
        <v>31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25.5" customHeight="1" x14ac:dyDescent="0.25">
      <c r="A149" s="10"/>
      <c r="B149" s="10" t="s">
        <v>427</v>
      </c>
      <c r="C149" s="10"/>
      <c r="D149" s="12" t="s">
        <v>428</v>
      </c>
      <c r="E149" s="12"/>
      <c r="F149" s="12"/>
      <c r="G149" s="10" t="s">
        <v>240</v>
      </c>
      <c r="H149" s="10" t="s">
        <v>414</v>
      </c>
      <c r="I149" s="10"/>
      <c r="J149" s="10"/>
      <c r="K149" s="10"/>
      <c r="L149" s="10"/>
      <c r="M149" s="10"/>
      <c r="N149" s="10" t="s">
        <v>429</v>
      </c>
      <c r="O149" s="10"/>
      <c r="P149" s="10" t="s">
        <v>430</v>
      </c>
      <c r="Q149" s="10"/>
      <c r="R149" s="10" t="s">
        <v>431</v>
      </c>
      <c r="S149" s="10"/>
      <c r="T149" s="10" t="s">
        <v>432</v>
      </c>
      <c r="U149" s="10"/>
      <c r="V149" s="10"/>
      <c r="W149" s="10"/>
      <c r="X149" s="10" t="s">
        <v>433</v>
      </c>
    </row>
    <row r="150" spans="1:24" ht="25.5" customHeight="1" x14ac:dyDescent="0.25">
      <c r="A150" s="10"/>
      <c r="B150" s="10" t="s">
        <v>434</v>
      </c>
      <c r="C150" s="10"/>
      <c r="D150" s="12" t="s">
        <v>435</v>
      </c>
      <c r="E150" s="12"/>
      <c r="F150" s="12"/>
      <c r="G150" s="10" t="s">
        <v>258</v>
      </c>
      <c r="H150" s="10" t="s">
        <v>436</v>
      </c>
      <c r="I150" s="10"/>
      <c r="J150" s="10"/>
      <c r="K150" s="10"/>
      <c r="L150" s="10"/>
      <c r="M150" s="10"/>
      <c r="N150" s="10" t="s">
        <v>437</v>
      </c>
      <c r="O150" s="10"/>
      <c r="P150" s="10" t="s">
        <v>438</v>
      </c>
      <c r="Q150" s="10"/>
      <c r="R150" s="10" t="s">
        <v>343</v>
      </c>
      <c r="S150" s="10"/>
      <c r="T150" s="10" t="s">
        <v>439</v>
      </c>
      <c r="U150" s="10"/>
      <c r="V150" s="10"/>
      <c r="W150" s="10"/>
      <c r="X150" s="10" t="s">
        <v>440</v>
      </c>
    </row>
    <row r="151" spans="1:24" ht="25.5" customHeight="1" x14ac:dyDescent="0.25">
      <c r="A151" s="10"/>
      <c r="B151" s="10" t="s">
        <v>441</v>
      </c>
      <c r="C151" s="10"/>
      <c r="D151" s="12" t="s">
        <v>442</v>
      </c>
      <c r="E151" s="12"/>
      <c r="F151" s="12"/>
      <c r="G151" s="10" t="s">
        <v>240</v>
      </c>
      <c r="H151" s="10" t="s">
        <v>443</v>
      </c>
      <c r="I151" s="10"/>
      <c r="J151" s="10"/>
      <c r="K151" s="10"/>
      <c r="L151" s="10"/>
      <c r="M151" s="10"/>
      <c r="N151" s="10" t="s">
        <v>444</v>
      </c>
      <c r="O151" s="10"/>
      <c r="P151" s="10" t="s">
        <v>445</v>
      </c>
      <c r="Q151" s="10"/>
      <c r="R151" s="10" t="s">
        <v>446</v>
      </c>
      <c r="S151" s="10"/>
      <c r="T151" s="10" t="s">
        <v>447</v>
      </c>
      <c r="U151" s="10"/>
      <c r="V151" s="10"/>
      <c r="W151" s="10"/>
      <c r="X151" s="10" t="s">
        <v>448</v>
      </c>
    </row>
    <row r="152" spans="1:24" ht="14.1" customHeight="1" x14ac:dyDescent="0.25">
      <c r="A152" s="10"/>
      <c r="B152" s="10" t="s">
        <v>449</v>
      </c>
      <c r="C152" s="10"/>
      <c r="D152" s="12" t="s">
        <v>450</v>
      </c>
      <c r="E152" s="12"/>
      <c r="F152" s="12"/>
      <c r="G152" s="10" t="s">
        <v>240</v>
      </c>
      <c r="H152" s="10" t="s">
        <v>31</v>
      </c>
      <c r="I152" s="10"/>
      <c r="J152" s="10"/>
      <c r="K152" s="10"/>
      <c r="L152" s="10"/>
      <c r="M152" s="10"/>
      <c r="N152" s="10" t="s">
        <v>31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25.5" customHeight="1" x14ac:dyDescent="0.25">
      <c r="A153" s="10"/>
      <c r="B153" s="10" t="s">
        <v>451</v>
      </c>
      <c r="C153" s="10"/>
      <c r="D153" s="12" t="s">
        <v>452</v>
      </c>
      <c r="E153" s="12"/>
      <c r="F153" s="12"/>
      <c r="G153" s="10" t="s">
        <v>258</v>
      </c>
      <c r="H153" s="10" t="s">
        <v>31</v>
      </c>
      <c r="I153" s="10"/>
      <c r="J153" s="10"/>
      <c r="K153" s="10"/>
      <c r="L153" s="10"/>
      <c r="M153" s="10"/>
      <c r="N153" s="10" t="s">
        <v>31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36.950000000000003" customHeight="1" x14ac:dyDescent="0.25">
      <c r="A154" s="10"/>
      <c r="B154" s="10" t="s">
        <v>453</v>
      </c>
      <c r="C154" s="10"/>
      <c r="D154" s="12" t="s">
        <v>454</v>
      </c>
      <c r="E154" s="12"/>
      <c r="F154" s="12"/>
      <c r="G154" s="10" t="s">
        <v>258</v>
      </c>
      <c r="H154" s="10" t="s">
        <v>31</v>
      </c>
      <c r="I154" s="10"/>
      <c r="J154" s="10"/>
      <c r="K154" s="10"/>
      <c r="L154" s="10"/>
      <c r="M154" s="10"/>
      <c r="N154" s="10" t="s">
        <v>31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25.5" customHeight="1" x14ac:dyDescent="0.25">
      <c r="A155" s="10"/>
      <c r="B155" s="10" t="s">
        <v>455</v>
      </c>
      <c r="C155" s="10"/>
      <c r="D155" s="12" t="s">
        <v>456</v>
      </c>
      <c r="E155" s="12"/>
      <c r="F155" s="12"/>
      <c r="G155" s="10" t="s">
        <v>172</v>
      </c>
      <c r="H155" s="10" t="s">
        <v>31</v>
      </c>
      <c r="I155" s="10"/>
      <c r="J155" s="10"/>
      <c r="K155" s="10"/>
      <c r="L155" s="10"/>
      <c r="M155" s="10"/>
      <c r="N155" s="10" t="s">
        <v>31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457</v>
      </c>
      <c r="C156" s="10"/>
      <c r="D156" s="12" t="s">
        <v>458</v>
      </c>
      <c r="E156" s="12"/>
      <c r="F156" s="12"/>
      <c r="G156" s="10" t="s">
        <v>240</v>
      </c>
      <c r="H156" s="10" t="s">
        <v>31</v>
      </c>
      <c r="I156" s="10"/>
      <c r="J156" s="10"/>
      <c r="K156" s="10"/>
      <c r="L156" s="10"/>
      <c r="M156" s="10"/>
      <c r="N156" s="10" t="s">
        <v>31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209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459</v>
      </c>
    </row>
    <row r="158" spans="1:24" ht="14.1" customHeight="1" x14ac:dyDescent="0.25">
      <c r="A158" s="10"/>
      <c r="B158" s="10"/>
      <c r="C158" s="10"/>
      <c r="D158" s="12" t="s">
        <v>211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460</v>
      </c>
    </row>
    <row r="159" spans="1:24" ht="36.950000000000003" customHeight="1" x14ac:dyDescent="0.25">
      <c r="A159" s="10"/>
      <c r="B159" s="10" t="s">
        <v>213</v>
      </c>
      <c r="C159" s="10"/>
      <c r="D159" s="12" t="s">
        <v>214</v>
      </c>
      <c r="E159" s="12"/>
      <c r="F159" s="12"/>
      <c r="G159" s="10" t="s">
        <v>215</v>
      </c>
      <c r="H159" s="10" t="s">
        <v>216</v>
      </c>
      <c r="I159" s="10"/>
      <c r="J159" s="10"/>
      <c r="K159" s="10"/>
      <c r="L159" s="10"/>
      <c r="M159" s="10"/>
      <c r="N159" s="10" t="s">
        <v>216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 t="s">
        <v>461</v>
      </c>
    </row>
    <row r="160" spans="1:24" ht="36.950000000000003" customHeight="1" x14ac:dyDescent="0.25">
      <c r="A160" s="10"/>
      <c r="B160" s="10" t="s">
        <v>218</v>
      </c>
      <c r="C160" s="10"/>
      <c r="D160" s="12" t="s">
        <v>219</v>
      </c>
      <c r="E160" s="12"/>
      <c r="F160" s="12"/>
      <c r="G160" s="10" t="s">
        <v>215</v>
      </c>
      <c r="H160" s="10" t="s">
        <v>220</v>
      </c>
      <c r="I160" s="10"/>
      <c r="J160" s="10"/>
      <c r="K160" s="10"/>
      <c r="L160" s="10"/>
      <c r="M160" s="10"/>
      <c r="N160" s="10" t="s">
        <v>220</v>
      </c>
      <c r="O160" s="10"/>
      <c r="P160" s="10"/>
      <c r="Q160" s="10"/>
      <c r="R160" s="10"/>
      <c r="S160" s="10"/>
      <c r="T160" s="10"/>
      <c r="U160" s="10"/>
      <c r="V160" s="10"/>
      <c r="W160" s="10"/>
      <c r="X160" s="10" t="s">
        <v>462</v>
      </c>
    </row>
    <row r="161" spans="1:24" ht="14.1" customHeight="1" x14ac:dyDescent="0.25">
      <c r="A161" s="10"/>
      <c r="B161" s="10"/>
      <c r="C161" s="10"/>
      <c r="D161" s="13" t="s">
        <v>222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463</v>
      </c>
      <c r="U161" s="10"/>
      <c r="V161" s="10"/>
      <c r="W161" s="10"/>
      <c r="X161" s="10" t="s">
        <v>464</v>
      </c>
    </row>
    <row r="162" spans="1:24" ht="36.950000000000003" customHeight="1" x14ac:dyDescent="0.25">
      <c r="A162" s="10" t="s">
        <v>86</v>
      </c>
      <c r="B162" s="10" t="s">
        <v>465</v>
      </c>
      <c r="C162" s="10"/>
      <c r="D162" s="12" t="s">
        <v>466</v>
      </c>
      <c r="E162" s="12"/>
      <c r="F162" s="12"/>
      <c r="G162" s="10" t="s">
        <v>258</v>
      </c>
      <c r="H162" s="10" t="s">
        <v>467</v>
      </c>
      <c r="I162" s="10"/>
      <c r="J162" s="10"/>
      <c r="K162" s="10"/>
      <c r="L162" s="10"/>
      <c r="M162" s="10"/>
      <c r="N162" s="10" t="s">
        <v>467</v>
      </c>
      <c r="O162" s="10"/>
      <c r="P162" s="10"/>
      <c r="Q162" s="10"/>
      <c r="R162" s="10"/>
      <c r="S162" s="10"/>
      <c r="T162" s="10" t="s">
        <v>468</v>
      </c>
      <c r="U162" s="10"/>
      <c r="V162" s="10"/>
      <c r="W162" s="10"/>
      <c r="X162" s="10" t="s">
        <v>469</v>
      </c>
    </row>
    <row r="163" spans="1:24" ht="14.1" customHeight="1" x14ac:dyDescent="0.25">
      <c r="A163" s="10"/>
      <c r="B163" s="10"/>
      <c r="C163" s="10"/>
      <c r="D163" s="13" t="s">
        <v>222</v>
      </c>
      <c r="E163" s="13"/>
      <c r="F163" s="13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469</v>
      </c>
    </row>
    <row r="164" spans="1:24" ht="36.950000000000003" customHeight="1" x14ac:dyDescent="0.25">
      <c r="A164" s="10" t="s">
        <v>98</v>
      </c>
      <c r="B164" s="10" t="s">
        <v>470</v>
      </c>
      <c r="C164" s="10"/>
      <c r="D164" s="12" t="s">
        <v>471</v>
      </c>
      <c r="E164" s="12"/>
      <c r="F164" s="12"/>
      <c r="G164" s="10" t="s">
        <v>258</v>
      </c>
      <c r="H164" s="10" t="s">
        <v>472</v>
      </c>
      <c r="I164" s="10"/>
      <c r="J164" s="10"/>
      <c r="K164" s="10"/>
      <c r="L164" s="10"/>
      <c r="M164" s="10"/>
      <c r="N164" s="10" t="s">
        <v>472</v>
      </c>
      <c r="O164" s="10"/>
      <c r="P164" s="10"/>
      <c r="Q164" s="10"/>
      <c r="R164" s="10"/>
      <c r="S164" s="10"/>
      <c r="T164" s="10" t="s">
        <v>473</v>
      </c>
      <c r="U164" s="10"/>
      <c r="V164" s="10"/>
      <c r="W164" s="10"/>
      <c r="X164" s="10" t="s">
        <v>474</v>
      </c>
    </row>
    <row r="165" spans="1:24" ht="14.1" customHeight="1" x14ac:dyDescent="0.25">
      <c r="A165" s="10"/>
      <c r="B165" s="10"/>
      <c r="C165" s="10"/>
      <c r="D165" s="13" t="s">
        <v>222</v>
      </c>
      <c r="E165" s="13"/>
      <c r="F165" s="13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474</v>
      </c>
    </row>
    <row r="166" spans="1:24" ht="36.950000000000003" customHeight="1" x14ac:dyDescent="0.25">
      <c r="A166" s="10" t="s">
        <v>168</v>
      </c>
      <c r="B166" s="10" t="s">
        <v>475</v>
      </c>
      <c r="C166" s="10"/>
      <c r="D166" s="12" t="s">
        <v>476</v>
      </c>
      <c r="E166" s="12"/>
      <c r="F166" s="12"/>
      <c r="G166" s="10" t="s">
        <v>258</v>
      </c>
      <c r="H166" s="10" t="s">
        <v>477</v>
      </c>
      <c r="I166" s="10"/>
      <c r="J166" s="10"/>
      <c r="K166" s="10"/>
      <c r="L166" s="10"/>
      <c r="M166" s="10"/>
      <c r="N166" s="10" t="s">
        <v>477</v>
      </c>
      <c r="O166" s="10"/>
      <c r="P166" s="10"/>
      <c r="Q166" s="10"/>
      <c r="R166" s="10"/>
      <c r="S166" s="10"/>
      <c r="T166" s="10" t="s">
        <v>478</v>
      </c>
      <c r="U166" s="10"/>
      <c r="V166" s="10"/>
      <c r="W166" s="10"/>
      <c r="X166" s="10" t="s">
        <v>479</v>
      </c>
    </row>
    <row r="167" spans="1:24" ht="14.1" customHeight="1" x14ac:dyDescent="0.25">
      <c r="A167" s="10"/>
      <c r="B167" s="10"/>
      <c r="C167" s="10"/>
      <c r="D167" s="13" t="s">
        <v>222</v>
      </c>
      <c r="E167" s="13"/>
      <c r="F167" s="13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 t="s">
        <v>479</v>
      </c>
    </row>
    <row r="168" spans="1:24" ht="94.5" customHeight="1" x14ac:dyDescent="0.25">
      <c r="A168" s="10" t="s">
        <v>169</v>
      </c>
      <c r="B168" s="10" t="s">
        <v>480</v>
      </c>
      <c r="C168" s="10"/>
      <c r="D168" s="12" t="s">
        <v>481</v>
      </c>
      <c r="E168" s="12"/>
      <c r="F168" s="12"/>
      <c r="G168" s="10" t="s">
        <v>258</v>
      </c>
      <c r="H168" s="10" t="s">
        <v>482</v>
      </c>
      <c r="I168" s="10"/>
      <c r="J168" s="10"/>
      <c r="K168" s="10"/>
      <c r="L168" s="10"/>
      <c r="M168" s="10"/>
      <c r="N168" s="10" t="s">
        <v>482</v>
      </c>
      <c r="O168" s="10"/>
      <c r="P168" s="10"/>
      <c r="Q168" s="10"/>
      <c r="R168" s="10"/>
      <c r="S168" s="10"/>
      <c r="T168" s="10" t="s">
        <v>483</v>
      </c>
      <c r="U168" s="10"/>
      <c r="V168" s="10"/>
      <c r="W168" s="10"/>
      <c r="X168" s="10" t="s">
        <v>484</v>
      </c>
    </row>
    <row r="169" spans="1:24" ht="14.1" customHeight="1" x14ac:dyDescent="0.25">
      <c r="A169" s="10"/>
      <c r="B169" s="10"/>
      <c r="C169" s="10"/>
      <c r="D169" s="13" t="s">
        <v>222</v>
      </c>
      <c r="E169" s="13"/>
      <c r="F169" s="13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484</v>
      </c>
    </row>
    <row r="170" spans="1:24" ht="25.5" customHeight="1" x14ac:dyDescent="0.25">
      <c r="A170" s="10"/>
      <c r="B170" s="10"/>
      <c r="C170" s="10"/>
      <c r="D170" s="13" t="s">
        <v>485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0"/>
      <c r="W170" s="10"/>
      <c r="X170" s="17" t="s">
        <v>486</v>
      </c>
    </row>
    <row r="171" spans="1:24" ht="14.1" customHeight="1" x14ac:dyDescent="0.25">
      <c r="A171" s="10"/>
      <c r="B171" s="10"/>
      <c r="C171" s="10"/>
      <c r="D171" s="18" t="s">
        <v>487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0"/>
    </row>
    <row r="172" spans="1:24" ht="14.1" customHeight="1" x14ac:dyDescent="0.25">
      <c r="A172" s="10"/>
      <c r="B172" s="10"/>
      <c r="C172" s="10"/>
      <c r="D172" s="12" t="s">
        <v>488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0"/>
      <c r="W172" s="10"/>
      <c r="X172" s="10" t="s">
        <v>489</v>
      </c>
    </row>
    <row r="173" spans="1:24" ht="14.1" customHeight="1" x14ac:dyDescent="0.25">
      <c r="A173" s="10"/>
      <c r="B173" s="10"/>
      <c r="C173" s="10"/>
      <c r="D173" s="12" t="s">
        <v>490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0"/>
      <c r="W173" s="10"/>
      <c r="X173" s="10" t="s">
        <v>491</v>
      </c>
    </row>
    <row r="174" spans="1:24" ht="14.1" customHeight="1" x14ac:dyDescent="0.25">
      <c r="A174" s="10"/>
      <c r="B174" s="10"/>
      <c r="C174" s="10"/>
      <c r="D174" s="12" t="s">
        <v>492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0"/>
      <c r="W174" s="10"/>
      <c r="X174" s="10" t="s">
        <v>493</v>
      </c>
    </row>
    <row r="175" spans="1:24" ht="14.1" customHeight="1" x14ac:dyDescent="0.25">
      <c r="A175" s="10"/>
      <c r="B175" s="10"/>
      <c r="C175" s="10"/>
      <c r="D175" s="12" t="s">
        <v>494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0"/>
      <c r="W175" s="10"/>
      <c r="X175" s="10" t="s">
        <v>410</v>
      </c>
    </row>
    <row r="176" spans="1:24" ht="14.1" customHeight="1" x14ac:dyDescent="0.25">
      <c r="A176" s="10"/>
      <c r="B176" s="10"/>
      <c r="C176" s="10"/>
      <c r="D176" s="12" t="s">
        <v>495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0"/>
      <c r="W176" s="10"/>
      <c r="X176" s="10" t="s">
        <v>496</v>
      </c>
    </row>
    <row r="177" spans="1:24" ht="14.1" customHeight="1" x14ac:dyDescent="0.25">
      <c r="A177" s="10"/>
      <c r="B177" s="10"/>
      <c r="C177" s="10"/>
      <c r="D177" s="12" t="s">
        <v>497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0"/>
      <c r="W177" s="10"/>
      <c r="X177" s="10" t="s">
        <v>498</v>
      </c>
    </row>
    <row r="178" spans="1:24" ht="14.1" customHeight="1" x14ac:dyDescent="0.25">
      <c r="A178" s="10"/>
      <c r="B178" s="10"/>
      <c r="C178" s="10"/>
      <c r="D178" s="12" t="s">
        <v>499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0"/>
      <c r="W178" s="10"/>
      <c r="X178" s="10" t="s">
        <v>500</v>
      </c>
    </row>
    <row r="179" spans="1:24" ht="14.1" customHeight="1" x14ac:dyDescent="0.25">
      <c r="A179" s="10"/>
      <c r="B179" s="10"/>
      <c r="C179" s="10"/>
      <c r="D179" s="12" t="s">
        <v>501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0"/>
      <c r="W179" s="10"/>
      <c r="X179" s="10" t="s">
        <v>502</v>
      </c>
    </row>
    <row r="180" spans="1:24" ht="14.1" customHeight="1" x14ac:dyDescent="0.25">
      <c r="A180" s="10"/>
      <c r="B180" s="10"/>
      <c r="C180" s="10"/>
      <c r="D180" s="12" t="s">
        <v>503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0"/>
      <c r="W180" s="10"/>
      <c r="X180" s="10" t="s">
        <v>31</v>
      </c>
    </row>
    <row r="181" spans="1:24" ht="14.1" customHeight="1" x14ac:dyDescent="0.25">
      <c r="A181" s="10"/>
      <c r="B181" s="10"/>
      <c r="C181" s="10"/>
      <c r="D181" s="12" t="s">
        <v>504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0"/>
      <c r="W181" s="10"/>
      <c r="X181" s="10" t="s">
        <v>31</v>
      </c>
    </row>
    <row r="182" spans="1:24" ht="25.5" customHeight="1" x14ac:dyDescent="0.25">
      <c r="A182" s="10"/>
      <c r="B182" s="10"/>
      <c r="C182" s="10"/>
      <c r="D182" s="13" t="s">
        <v>505</v>
      </c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0"/>
      <c r="W182" s="10"/>
      <c r="X182" s="17" t="s">
        <v>506</v>
      </c>
    </row>
    <row r="183" spans="1:24" ht="14.1" customHeight="1" x14ac:dyDescent="0.25">
      <c r="A183" s="10"/>
      <c r="B183" s="10"/>
      <c r="C183" s="10"/>
      <c r="D183" s="18" t="s">
        <v>487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</row>
    <row r="184" spans="1:24" ht="25.5" customHeight="1" x14ac:dyDescent="0.25">
      <c r="A184" s="10"/>
      <c r="B184" s="10"/>
      <c r="C184" s="10"/>
      <c r="D184" s="12" t="s">
        <v>507</v>
      </c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0"/>
      <c r="W184" s="10"/>
      <c r="X184" s="10" t="s">
        <v>31</v>
      </c>
    </row>
    <row r="185" spans="1:24" ht="14.1" customHeight="1" x14ac:dyDescent="0.25">
      <c r="A185" s="10"/>
      <c r="B185" s="10"/>
      <c r="C185" s="10"/>
      <c r="D185" s="12" t="s">
        <v>508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0"/>
      <c r="W185" s="10"/>
      <c r="X185" s="10" t="s">
        <v>31</v>
      </c>
    </row>
    <row r="186" spans="1:24" ht="14.1" customHeight="1" x14ac:dyDescent="0.25">
      <c r="A186" s="10"/>
      <c r="B186" s="10"/>
      <c r="C186" s="10"/>
      <c r="D186" s="18" t="s">
        <v>509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</row>
    <row r="187" spans="1:24" ht="14.1" customHeight="1" x14ac:dyDescent="0.25">
      <c r="A187" s="10"/>
      <c r="B187" s="10"/>
      <c r="C187" s="10"/>
      <c r="D187" s="12" t="s">
        <v>510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0"/>
      <c r="W187" s="10"/>
      <c r="X187" s="10" t="s">
        <v>148</v>
      </c>
    </row>
    <row r="188" spans="1:24" ht="14.1" customHeight="1" x14ac:dyDescent="0.25">
      <c r="A188" s="10"/>
      <c r="B188" s="10"/>
      <c r="C188" s="10"/>
      <c r="D188" s="12" t="s">
        <v>511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0"/>
      <c r="W188" s="10"/>
      <c r="X188" s="10" t="s">
        <v>152</v>
      </c>
    </row>
    <row r="189" spans="1:24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4.1" customHeight="1" x14ac:dyDescent="0.25">
      <c r="A190" s="10"/>
      <c r="B190" s="10"/>
      <c r="C190" s="10"/>
      <c r="D190" s="13" t="s">
        <v>512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</row>
    <row r="191" spans="1:24" ht="12.75" customHeight="1" x14ac:dyDescent="0.25">
      <c r="A191" s="10"/>
      <c r="B191" s="10"/>
      <c r="C191" s="10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</row>
    <row r="192" spans="1:24" ht="14.1" customHeight="1" x14ac:dyDescent="0.25">
      <c r="A192" s="10"/>
      <c r="B192" s="10"/>
      <c r="C192" s="10"/>
      <c r="D192" s="13" t="s">
        <v>513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0"/>
      <c r="V192" s="10"/>
      <c r="W192" s="10"/>
      <c r="X192" s="17" t="s">
        <v>506</v>
      </c>
    </row>
    <row r="193" spans="1:24" ht="14.1" customHeight="1" x14ac:dyDescent="0.25">
      <c r="A193" s="10"/>
      <c r="B193" s="10"/>
      <c r="C193" s="10"/>
      <c r="D193" s="18" t="s">
        <v>487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</row>
    <row r="194" spans="1:24" ht="14.1" customHeight="1" x14ac:dyDescent="0.25">
      <c r="A194" s="10"/>
      <c r="B194" s="10"/>
      <c r="C194" s="10"/>
      <c r="D194" s="12" t="s">
        <v>514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0"/>
      <c r="V194" s="10"/>
      <c r="W194" s="10"/>
      <c r="X194" s="10" t="s">
        <v>486</v>
      </c>
    </row>
    <row r="195" spans="1:24" ht="14.1" customHeight="1" x14ac:dyDescent="0.25">
      <c r="A195" s="10"/>
      <c r="B195" s="10"/>
      <c r="C195" s="10"/>
      <c r="D195" s="18" t="s">
        <v>515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</row>
    <row r="196" spans="1:24" ht="14.1" customHeight="1" x14ac:dyDescent="0.25">
      <c r="A196" s="10"/>
      <c r="B196" s="10"/>
      <c r="C196" s="10"/>
      <c r="D196" s="12" t="s">
        <v>516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0"/>
      <c r="V196" s="10"/>
      <c r="W196" s="10"/>
      <c r="X196" s="10" t="s">
        <v>489</v>
      </c>
    </row>
    <row r="197" spans="1:24" ht="14.1" customHeight="1" x14ac:dyDescent="0.25">
      <c r="A197" s="10"/>
      <c r="B197" s="10"/>
      <c r="C197" s="10"/>
      <c r="D197" s="12" t="s">
        <v>517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0"/>
      <c r="V197" s="10"/>
      <c r="W197" s="10"/>
      <c r="X197" s="10" t="s">
        <v>491</v>
      </c>
    </row>
    <row r="198" spans="1:24" ht="14.1" customHeight="1" x14ac:dyDescent="0.25">
      <c r="A198" s="10"/>
      <c r="B198" s="10"/>
      <c r="C198" s="10"/>
      <c r="D198" s="12" t="s">
        <v>518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0"/>
      <c r="V198" s="10"/>
      <c r="W198" s="10"/>
      <c r="X198" s="10" t="s">
        <v>493</v>
      </c>
    </row>
    <row r="199" spans="1:24" ht="14.1" customHeight="1" x14ac:dyDescent="0.25">
      <c r="A199" s="10"/>
      <c r="B199" s="10"/>
      <c r="C199" s="10"/>
      <c r="D199" s="12" t="s">
        <v>519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0"/>
      <c r="V199" s="10"/>
      <c r="W199" s="10"/>
      <c r="X199" s="10" t="s">
        <v>410</v>
      </c>
    </row>
    <row r="200" spans="1:24" ht="14.1" customHeight="1" x14ac:dyDescent="0.25">
      <c r="A200" s="10"/>
      <c r="B200" s="10"/>
      <c r="C200" s="10"/>
      <c r="D200" s="12" t="s">
        <v>520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0"/>
      <c r="V200" s="10"/>
      <c r="W200" s="10"/>
      <c r="X200" s="10" t="s">
        <v>496</v>
      </c>
    </row>
    <row r="201" spans="1:24" ht="14.1" customHeight="1" x14ac:dyDescent="0.25">
      <c r="A201" s="10"/>
      <c r="B201" s="10"/>
      <c r="C201" s="10"/>
      <c r="D201" s="12" t="s">
        <v>521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0"/>
      <c r="V201" s="10"/>
      <c r="W201" s="10"/>
      <c r="X201" s="10" t="s">
        <v>498</v>
      </c>
    </row>
    <row r="202" spans="1:24" ht="14.1" customHeight="1" x14ac:dyDescent="0.25">
      <c r="A202" s="10"/>
      <c r="B202" s="10"/>
      <c r="C202" s="10"/>
      <c r="D202" s="12" t="s">
        <v>522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0"/>
      <c r="V202" s="10"/>
      <c r="W202" s="10"/>
      <c r="X202" s="10" t="s">
        <v>500</v>
      </c>
    </row>
    <row r="203" spans="1:24" ht="14.1" customHeight="1" x14ac:dyDescent="0.25">
      <c r="A203" s="10"/>
      <c r="B203" s="10"/>
      <c r="C203" s="10"/>
      <c r="D203" s="12" t="s">
        <v>523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0"/>
      <c r="V203" s="10"/>
      <c r="W203" s="10"/>
      <c r="X203" s="10" t="s">
        <v>502</v>
      </c>
    </row>
    <row r="204" spans="1:24" ht="12.75" customHeight="1" x14ac:dyDescent="0.25">
      <c r="A204" s="10"/>
      <c r="B204" s="10"/>
      <c r="C204" s="10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</row>
    <row r="205" spans="1:24" ht="14.1" customHeight="1" x14ac:dyDescent="0.25">
      <c r="A205" s="10"/>
      <c r="B205" s="10"/>
      <c r="C205" s="10"/>
      <c r="D205" s="13" t="s">
        <v>524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0"/>
      <c r="V205" s="10"/>
      <c r="W205" s="10"/>
      <c r="X205" s="17" t="s">
        <v>506</v>
      </c>
    </row>
    <row r="206" spans="1:24" ht="14.1" customHeight="1" x14ac:dyDescent="0.25">
      <c r="A206" s="10"/>
      <c r="B206" s="10"/>
      <c r="C206" s="10"/>
      <c r="D206" s="12" t="s">
        <v>525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0"/>
      <c r="V206" s="10"/>
      <c r="W206" s="10"/>
      <c r="X206" s="10" t="s">
        <v>506</v>
      </c>
    </row>
    <row r="207" spans="1:24" ht="14.1" customHeight="1" x14ac:dyDescent="0.25">
      <c r="A207" s="10"/>
      <c r="B207" s="10"/>
      <c r="C207" s="10"/>
      <c r="D207" s="18" t="s">
        <v>487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</row>
    <row r="208" spans="1:24" ht="14.1" customHeight="1" x14ac:dyDescent="0.25">
      <c r="A208" s="10"/>
      <c r="B208" s="10"/>
      <c r="C208" s="10"/>
      <c r="D208" s="12" t="s">
        <v>514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0"/>
      <c r="V208" s="10"/>
      <c r="W208" s="10"/>
      <c r="X208" s="10" t="s">
        <v>486</v>
      </c>
    </row>
    <row r="209" spans="1:24" ht="14.1" customHeight="1" x14ac:dyDescent="0.25">
      <c r="A209" s="10"/>
      <c r="B209" s="10"/>
      <c r="C209" s="10"/>
      <c r="D209" s="18" t="s">
        <v>515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</row>
    <row r="210" spans="1:24" ht="14.1" customHeight="1" x14ac:dyDescent="0.25">
      <c r="A210" s="10"/>
      <c r="B210" s="10"/>
      <c r="C210" s="10"/>
      <c r="D210" s="12" t="s">
        <v>516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0"/>
      <c r="V210" s="10"/>
      <c r="W210" s="10"/>
      <c r="X210" s="10" t="s">
        <v>489</v>
      </c>
    </row>
    <row r="211" spans="1:24" ht="14.1" customHeight="1" x14ac:dyDescent="0.25">
      <c r="A211" s="10"/>
      <c r="B211" s="10"/>
      <c r="C211" s="10"/>
      <c r="D211" s="12" t="s">
        <v>517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0"/>
      <c r="V211" s="10"/>
      <c r="W211" s="10"/>
      <c r="X211" s="10" t="s">
        <v>491</v>
      </c>
    </row>
    <row r="212" spans="1:24" ht="14.1" customHeight="1" x14ac:dyDescent="0.25">
      <c r="A212" s="10"/>
      <c r="B212" s="10"/>
      <c r="C212" s="10"/>
      <c r="D212" s="12" t="s">
        <v>518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0"/>
      <c r="V212" s="10"/>
      <c r="W212" s="10"/>
      <c r="X212" s="10" t="s">
        <v>493</v>
      </c>
    </row>
    <row r="213" spans="1:24" ht="14.1" customHeight="1" x14ac:dyDescent="0.25">
      <c r="A213" s="10"/>
      <c r="B213" s="10"/>
      <c r="C213" s="10"/>
      <c r="D213" s="12" t="s">
        <v>519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0"/>
      <c r="V213" s="10"/>
      <c r="W213" s="10"/>
      <c r="X213" s="10" t="s">
        <v>410</v>
      </c>
    </row>
    <row r="214" spans="1:24" ht="14.1" customHeight="1" x14ac:dyDescent="0.25">
      <c r="A214" s="10"/>
      <c r="B214" s="10"/>
      <c r="C214" s="10"/>
      <c r="D214" s="12" t="s">
        <v>520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0"/>
      <c r="V214" s="10"/>
      <c r="W214" s="10"/>
      <c r="X214" s="10" t="s">
        <v>496</v>
      </c>
    </row>
    <row r="215" spans="1:24" ht="14.1" customHeight="1" x14ac:dyDescent="0.25">
      <c r="A215" s="10"/>
      <c r="B215" s="10"/>
      <c r="C215" s="10"/>
      <c r="D215" s="12" t="s">
        <v>521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0"/>
      <c r="V215" s="10"/>
      <c r="W215" s="10"/>
      <c r="X215" s="10" t="s">
        <v>498</v>
      </c>
    </row>
    <row r="216" spans="1:24" ht="14.1" customHeight="1" x14ac:dyDescent="0.25">
      <c r="A216" s="10"/>
      <c r="B216" s="10"/>
      <c r="C216" s="10"/>
      <c r="D216" s="12" t="s">
        <v>522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0"/>
      <c r="V216" s="10"/>
      <c r="W216" s="10"/>
      <c r="X216" s="10" t="s">
        <v>500</v>
      </c>
    </row>
    <row r="217" spans="1:24" ht="14.1" customHeight="1" x14ac:dyDescent="0.25">
      <c r="A217" s="10"/>
      <c r="B217" s="10"/>
      <c r="C217" s="10"/>
      <c r="D217" s="12" t="s">
        <v>523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0"/>
      <c r="V217" s="10"/>
      <c r="W217" s="10"/>
      <c r="X217" s="10" t="s">
        <v>502</v>
      </c>
    </row>
    <row r="218" spans="1:24" ht="14.1" customHeight="1" x14ac:dyDescent="0.25">
      <c r="A218" s="10"/>
      <c r="B218" s="10"/>
      <c r="C218" s="10"/>
      <c r="D218" s="12" t="s">
        <v>526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0"/>
      <c r="V218" s="10"/>
      <c r="W218" s="10"/>
      <c r="X218" s="10" t="s">
        <v>31</v>
      </c>
    </row>
    <row r="219" spans="1:24" ht="14.1" customHeight="1" x14ac:dyDescent="0.25">
      <c r="A219" s="10"/>
      <c r="B219" s="10"/>
      <c r="C219" s="10"/>
      <c r="D219" s="12" t="s">
        <v>527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0"/>
      <c r="V219" s="10"/>
      <c r="W219" s="10"/>
      <c r="X219" s="10" t="s">
        <v>31</v>
      </c>
    </row>
    <row r="220" spans="1:24" ht="12.75" customHeight="1" x14ac:dyDescent="0.25">
      <c r="A220" s="10"/>
      <c r="B220" s="10"/>
      <c r="C220" s="10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</row>
    <row r="221" spans="1:24" ht="14.1" customHeight="1" x14ac:dyDescent="0.25">
      <c r="A221" s="10"/>
      <c r="B221" s="10"/>
      <c r="C221" s="10"/>
      <c r="D221" s="19" t="s">
        <v>528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</row>
    <row r="222" spans="1:24" ht="25.5" customHeight="1" x14ac:dyDescent="0.25">
      <c r="A222" s="10"/>
      <c r="B222" s="10"/>
      <c r="C222" s="10"/>
      <c r="D222" s="12" t="s">
        <v>507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0"/>
      <c r="V222" s="10"/>
      <c r="W222" s="10"/>
      <c r="X222" s="10" t="s">
        <v>31</v>
      </c>
    </row>
    <row r="223" spans="1:24" ht="14.1" customHeight="1" x14ac:dyDescent="0.25">
      <c r="A223" s="10"/>
      <c r="B223" s="10"/>
      <c r="C223" s="10"/>
      <c r="D223" s="12" t="s">
        <v>508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0"/>
      <c r="V223" s="10"/>
      <c r="W223" s="10"/>
      <c r="X223" s="10" t="s">
        <v>31</v>
      </c>
    </row>
    <row r="224" spans="1:24" ht="14.1" customHeight="1" x14ac:dyDescent="0.25">
      <c r="A224" s="10"/>
      <c r="B224" s="10"/>
      <c r="C224" s="10"/>
      <c r="D224" s="12" t="s">
        <v>510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0"/>
      <c r="V224" s="10"/>
      <c r="W224" s="10"/>
      <c r="X224" s="10" t="s">
        <v>148</v>
      </c>
    </row>
    <row r="225" spans="1:24" ht="14.1" customHeight="1" x14ac:dyDescent="0.25">
      <c r="A225" s="10"/>
      <c r="B225" s="10"/>
      <c r="C225" s="10"/>
      <c r="D225" s="12" t="s">
        <v>511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/>
      <c r="X225" s="10" t="s">
        <v>152</v>
      </c>
    </row>
    <row r="226" spans="1:24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3.7" customHeight="1" x14ac:dyDescent="0.25">
      <c r="A227" s="1" t="s">
        <v>529</v>
      </c>
      <c r="B227" s="1"/>
      <c r="C227" s="8" t="s">
        <v>530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5" t="s">
        <v>116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"/>
      <c r="R228" s="1"/>
      <c r="S228" s="1"/>
      <c r="T228" s="1"/>
      <c r="U228" s="1"/>
      <c r="V228" s="1"/>
      <c r="W228" s="1"/>
      <c r="X228" s="1"/>
    </row>
    <row r="229" spans="1:24" ht="13.7" customHeight="1" x14ac:dyDescent="0.25">
      <c r="A229" s="1" t="s">
        <v>531</v>
      </c>
      <c r="B229" s="1"/>
      <c r="C229" s="8" t="s">
        <v>530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5" t="s">
        <v>116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</sheetData>
  <mergeCells count="2083">
    <mergeCell ref="A225"/>
    <mergeCell ref="B225:C225"/>
    <mergeCell ref="D225:G225"/>
    <mergeCell ref="H225:T225"/>
    <mergeCell ref="U225:W225"/>
    <mergeCell ref="X225"/>
    <mergeCell ref="A226:X226"/>
    <mergeCell ref="A227:B228"/>
    <mergeCell ref="C227:P227"/>
    <mergeCell ref="C228:P228"/>
    <mergeCell ref="Q227:X228"/>
    <mergeCell ref="A229:B230"/>
    <mergeCell ref="C229:P229"/>
    <mergeCell ref="C230:P230"/>
    <mergeCell ref="Q229:X230"/>
    <mergeCell ref="A231:X231"/>
    <mergeCell ref="A222"/>
    <mergeCell ref="B222:C222"/>
    <mergeCell ref="D222:G222"/>
    <mergeCell ref="H222:T222"/>
    <mergeCell ref="U222:W222"/>
    <mergeCell ref="X222"/>
    <mergeCell ref="A223"/>
    <mergeCell ref="B223:C223"/>
    <mergeCell ref="D223:G223"/>
    <mergeCell ref="H223:T223"/>
    <mergeCell ref="U223:W223"/>
    <mergeCell ref="X223"/>
    <mergeCell ref="A224"/>
    <mergeCell ref="B224:C224"/>
    <mergeCell ref="D224:G224"/>
    <mergeCell ref="H224:T224"/>
    <mergeCell ref="U224:W224"/>
    <mergeCell ref="X224"/>
    <mergeCell ref="A218"/>
    <mergeCell ref="B218:C218"/>
    <mergeCell ref="D218:G218"/>
    <mergeCell ref="H218:T218"/>
    <mergeCell ref="U218:W218"/>
    <mergeCell ref="X218"/>
    <mergeCell ref="A219"/>
    <mergeCell ref="B219:C219"/>
    <mergeCell ref="D219:G219"/>
    <mergeCell ref="H219:T219"/>
    <mergeCell ref="U219:W219"/>
    <mergeCell ref="X219"/>
    <mergeCell ref="A220"/>
    <mergeCell ref="B220:C220"/>
    <mergeCell ref="D220:W220"/>
    <mergeCell ref="X220"/>
    <mergeCell ref="A221"/>
    <mergeCell ref="B221:C221"/>
    <mergeCell ref="D221:W221"/>
    <mergeCell ref="X221"/>
    <mergeCell ref="A215"/>
    <mergeCell ref="B215:C215"/>
    <mergeCell ref="D215:G215"/>
    <mergeCell ref="H215:T215"/>
    <mergeCell ref="U215:W215"/>
    <mergeCell ref="X215"/>
    <mergeCell ref="A216"/>
    <mergeCell ref="B216:C216"/>
    <mergeCell ref="D216:G216"/>
    <mergeCell ref="H216:T216"/>
    <mergeCell ref="U216:W216"/>
    <mergeCell ref="X216"/>
    <mergeCell ref="A217"/>
    <mergeCell ref="B217:C217"/>
    <mergeCell ref="D217:G217"/>
    <mergeCell ref="H217:T217"/>
    <mergeCell ref="U217:W217"/>
    <mergeCell ref="X217"/>
    <mergeCell ref="A212"/>
    <mergeCell ref="B212:C212"/>
    <mergeCell ref="D212:G212"/>
    <mergeCell ref="H212:T212"/>
    <mergeCell ref="U212:W212"/>
    <mergeCell ref="X212"/>
    <mergeCell ref="A213"/>
    <mergeCell ref="B213:C213"/>
    <mergeCell ref="D213:G213"/>
    <mergeCell ref="H213:T213"/>
    <mergeCell ref="U213:W213"/>
    <mergeCell ref="X213"/>
    <mergeCell ref="A214"/>
    <mergeCell ref="B214:C214"/>
    <mergeCell ref="D214:G214"/>
    <mergeCell ref="H214:T214"/>
    <mergeCell ref="U214:W214"/>
    <mergeCell ref="X214"/>
    <mergeCell ref="A208"/>
    <mergeCell ref="B208:C208"/>
    <mergeCell ref="D208:G208"/>
    <mergeCell ref="H208:T208"/>
    <mergeCell ref="U208:W208"/>
    <mergeCell ref="X208"/>
    <mergeCell ref="A209"/>
    <mergeCell ref="B209:C209"/>
    <mergeCell ref="D209:W209"/>
    <mergeCell ref="X209"/>
    <mergeCell ref="A210"/>
    <mergeCell ref="B210:C210"/>
    <mergeCell ref="D210:G210"/>
    <mergeCell ref="H210:T210"/>
    <mergeCell ref="U210:W210"/>
    <mergeCell ref="X210"/>
    <mergeCell ref="A211"/>
    <mergeCell ref="B211:C211"/>
    <mergeCell ref="D211:G211"/>
    <mergeCell ref="H211:T211"/>
    <mergeCell ref="U211:W211"/>
    <mergeCell ref="X211"/>
    <mergeCell ref="A204"/>
    <mergeCell ref="B204:C204"/>
    <mergeCell ref="D204:W204"/>
    <mergeCell ref="X204"/>
    <mergeCell ref="A205"/>
    <mergeCell ref="B205:C205"/>
    <mergeCell ref="D205:G205"/>
    <mergeCell ref="H205:T205"/>
    <mergeCell ref="U205:W205"/>
    <mergeCell ref="X205"/>
    <mergeCell ref="A206"/>
    <mergeCell ref="B206:C206"/>
    <mergeCell ref="D206:G206"/>
    <mergeCell ref="H206:T206"/>
    <mergeCell ref="U206:W206"/>
    <mergeCell ref="X206"/>
    <mergeCell ref="A207"/>
    <mergeCell ref="B207:C207"/>
    <mergeCell ref="D207:W207"/>
    <mergeCell ref="X207"/>
    <mergeCell ref="A201"/>
    <mergeCell ref="B201:C201"/>
    <mergeCell ref="D201:G201"/>
    <mergeCell ref="H201:T201"/>
    <mergeCell ref="U201:W201"/>
    <mergeCell ref="X201"/>
    <mergeCell ref="A202"/>
    <mergeCell ref="B202:C202"/>
    <mergeCell ref="D202:G202"/>
    <mergeCell ref="H202:T202"/>
    <mergeCell ref="U202:W202"/>
    <mergeCell ref="X202"/>
    <mergeCell ref="A203"/>
    <mergeCell ref="B203:C203"/>
    <mergeCell ref="D203:G203"/>
    <mergeCell ref="H203:T203"/>
    <mergeCell ref="U203:W203"/>
    <mergeCell ref="X203"/>
    <mergeCell ref="A198"/>
    <mergeCell ref="B198:C198"/>
    <mergeCell ref="D198:G198"/>
    <mergeCell ref="H198:T198"/>
    <mergeCell ref="U198:W198"/>
    <mergeCell ref="X198"/>
    <mergeCell ref="A199"/>
    <mergeCell ref="B199:C199"/>
    <mergeCell ref="D199:G199"/>
    <mergeCell ref="H199:T199"/>
    <mergeCell ref="U199:W199"/>
    <mergeCell ref="X199"/>
    <mergeCell ref="A200"/>
    <mergeCell ref="B200:C200"/>
    <mergeCell ref="D200:G200"/>
    <mergeCell ref="H200:T200"/>
    <mergeCell ref="U200:W200"/>
    <mergeCell ref="X200"/>
    <mergeCell ref="A194"/>
    <mergeCell ref="B194:C194"/>
    <mergeCell ref="D194:G194"/>
    <mergeCell ref="H194:T194"/>
    <mergeCell ref="U194:W194"/>
    <mergeCell ref="X194"/>
    <mergeCell ref="A195"/>
    <mergeCell ref="B195:C195"/>
    <mergeCell ref="D195:W195"/>
    <mergeCell ref="X195"/>
    <mergeCell ref="A196"/>
    <mergeCell ref="B196:C196"/>
    <mergeCell ref="D196:G196"/>
    <mergeCell ref="H196:T196"/>
    <mergeCell ref="U196:W196"/>
    <mergeCell ref="X196"/>
    <mergeCell ref="A197"/>
    <mergeCell ref="B197:C197"/>
    <mergeCell ref="D197:G197"/>
    <mergeCell ref="H197:T197"/>
    <mergeCell ref="U197:W197"/>
    <mergeCell ref="X197"/>
    <mergeCell ref="A189:X189"/>
    <mergeCell ref="A190"/>
    <mergeCell ref="B190:C190"/>
    <mergeCell ref="D190:W190"/>
    <mergeCell ref="X190"/>
    <mergeCell ref="A191"/>
    <mergeCell ref="B191:C191"/>
    <mergeCell ref="D191:W191"/>
    <mergeCell ref="X191"/>
    <mergeCell ref="A192"/>
    <mergeCell ref="B192:C192"/>
    <mergeCell ref="D192:G192"/>
    <mergeCell ref="H192:T192"/>
    <mergeCell ref="U192:W192"/>
    <mergeCell ref="X192"/>
    <mergeCell ref="A193"/>
    <mergeCell ref="B193:C193"/>
    <mergeCell ref="D193:W193"/>
    <mergeCell ref="X193"/>
    <mergeCell ref="A185"/>
    <mergeCell ref="B185:C185"/>
    <mergeCell ref="D185:G185"/>
    <mergeCell ref="H185:U185"/>
    <mergeCell ref="V185:W185"/>
    <mergeCell ref="X185"/>
    <mergeCell ref="A186"/>
    <mergeCell ref="B186:C186"/>
    <mergeCell ref="D186:W186"/>
    <mergeCell ref="X186"/>
    <mergeCell ref="A187"/>
    <mergeCell ref="B187:C187"/>
    <mergeCell ref="D187:G187"/>
    <mergeCell ref="H187:U187"/>
    <mergeCell ref="V187:W187"/>
    <mergeCell ref="X187"/>
    <mergeCell ref="A188"/>
    <mergeCell ref="B188:C188"/>
    <mergeCell ref="D188:G188"/>
    <mergeCell ref="H188:U188"/>
    <mergeCell ref="V188:W188"/>
    <mergeCell ref="X188"/>
    <mergeCell ref="A181"/>
    <mergeCell ref="B181:C181"/>
    <mergeCell ref="D181:G181"/>
    <mergeCell ref="H181:U181"/>
    <mergeCell ref="V181:W181"/>
    <mergeCell ref="X181"/>
    <mergeCell ref="A182"/>
    <mergeCell ref="B182:C182"/>
    <mergeCell ref="D182:G182"/>
    <mergeCell ref="H182:U182"/>
    <mergeCell ref="V182:W182"/>
    <mergeCell ref="X182"/>
    <mergeCell ref="A183"/>
    <mergeCell ref="B183:C183"/>
    <mergeCell ref="D183:W183"/>
    <mergeCell ref="X183"/>
    <mergeCell ref="A184"/>
    <mergeCell ref="B184:C184"/>
    <mergeCell ref="D184:G184"/>
    <mergeCell ref="H184:U184"/>
    <mergeCell ref="V184:W184"/>
    <mergeCell ref="X184"/>
    <mergeCell ref="A178"/>
    <mergeCell ref="B178:C178"/>
    <mergeCell ref="D178:G178"/>
    <mergeCell ref="H178:U178"/>
    <mergeCell ref="V178:W178"/>
    <mergeCell ref="X178"/>
    <mergeCell ref="A179"/>
    <mergeCell ref="B179:C179"/>
    <mergeCell ref="D179:G179"/>
    <mergeCell ref="H179:U179"/>
    <mergeCell ref="V179:W179"/>
    <mergeCell ref="X179"/>
    <mergeCell ref="A180"/>
    <mergeCell ref="B180:C180"/>
    <mergeCell ref="D180:G180"/>
    <mergeCell ref="H180:U180"/>
    <mergeCell ref="V180:W180"/>
    <mergeCell ref="X180"/>
    <mergeCell ref="A175"/>
    <mergeCell ref="B175:C175"/>
    <mergeCell ref="D175:G175"/>
    <mergeCell ref="H175:U175"/>
    <mergeCell ref="V175:W175"/>
    <mergeCell ref="X175"/>
    <mergeCell ref="A176"/>
    <mergeCell ref="B176:C176"/>
    <mergeCell ref="D176:G176"/>
    <mergeCell ref="H176:U176"/>
    <mergeCell ref="V176:W176"/>
    <mergeCell ref="X176"/>
    <mergeCell ref="A177"/>
    <mergeCell ref="B177:C177"/>
    <mergeCell ref="D177:G177"/>
    <mergeCell ref="H177:U177"/>
    <mergeCell ref="V177:W177"/>
    <mergeCell ref="X177"/>
    <mergeCell ref="A171"/>
    <mergeCell ref="B171:C171"/>
    <mergeCell ref="D171:W171"/>
    <mergeCell ref="X171"/>
    <mergeCell ref="A172"/>
    <mergeCell ref="B172:C172"/>
    <mergeCell ref="D172:G172"/>
    <mergeCell ref="H172:U172"/>
    <mergeCell ref="V172:W172"/>
    <mergeCell ref="X172"/>
    <mergeCell ref="A173"/>
    <mergeCell ref="B173:C173"/>
    <mergeCell ref="D173:G173"/>
    <mergeCell ref="H173:U173"/>
    <mergeCell ref="V173:W173"/>
    <mergeCell ref="X173"/>
    <mergeCell ref="A174"/>
    <mergeCell ref="B174:C174"/>
    <mergeCell ref="D174:G174"/>
    <mergeCell ref="H174:U174"/>
    <mergeCell ref="V174:W174"/>
    <mergeCell ref="X174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G170"/>
    <mergeCell ref="H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16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117</v>
      </c>
      <c r="B1" s="1"/>
      <c r="C1" s="1"/>
      <c r="D1" s="1"/>
      <c r="E1" s="1"/>
      <c r="F1" s="1"/>
      <c r="G1" s="1"/>
      <c r="H1" s="1"/>
      <c r="I1" s="1"/>
      <c r="J1" s="8" t="s">
        <v>118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119</v>
      </c>
      <c r="B2" s="1"/>
      <c r="C2" s="1"/>
      <c r="D2" s="1"/>
      <c r="E2" s="1"/>
      <c r="F2" s="1"/>
      <c r="G2" s="1"/>
      <c r="H2" s="1"/>
      <c r="I2" s="1"/>
      <c r="J2" s="8" t="s">
        <v>120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51.69999999999999" customHeight="1" x14ac:dyDescent="0.25">
      <c r="A3" s="1" t="s">
        <v>121</v>
      </c>
      <c r="B3" s="1"/>
      <c r="C3" s="1"/>
      <c r="D3" s="1"/>
      <c r="E3" s="1"/>
      <c r="F3" s="1"/>
      <c r="G3" s="1"/>
      <c r="H3" s="1"/>
      <c r="I3" s="1"/>
      <c r="J3" s="8" t="s">
        <v>122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123</v>
      </c>
      <c r="B4" s="1"/>
      <c r="C4" s="1"/>
      <c r="D4" s="1"/>
      <c r="E4" s="1"/>
      <c r="F4" s="1"/>
      <c r="G4" s="1"/>
      <c r="H4" s="1"/>
      <c r="I4" s="1"/>
      <c r="J4" s="8" t="s">
        <v>124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125</v>
      </c>
      <c r="B5" s="1"/>
      <c r="C5" s="1"/>
      <c r="D5" s="1"/>
      <c r="E5" s="1"/>
      <c r="F5" s="1"/>
      <c r="G5" s="1"/>
      <c r="H5" s="1"/>
      <c r="I5" s="1"/>
      <c r="J5" s="8" t="s">
        <v>126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7" customHeight="1" x14ac:dyDescent="0.25">
      <c r="A6" s="1" t="s">
        <v>127</v>
      </c>
      <c r="B6" s="1"/>
      <c r="C6" s="1"/>
      <c r="D6" s="1"/>
      <c r="E6" s="1"/>
      <c r="F6" s="1"/>
      <c r="G6" s="1"/>
      <c r="H6" s="1"/>
      <c r="I6" s="1"/>
      <c r="J6" s="8" t="s">
        <v>128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129</v>
      </c>
      <c r="B7" s="1"/>
      <c r="C7" s="1"/>
      <c r="D7" s="1"/>
      <c r="E7" s="1"/>
      <c r="F7" s="1"/>
      <c r="G7" s="1"/>
      <c r="H7" s="1"/>
      <c r="I7" s="1"/>
      <c r="J7" s="8" t="s">
        <v>130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131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36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135</v>
      </c>
      <c r="B16" s="1"/>
      <c r="C16" s="2" t="s">
        <v>136</v>
      </c>
      <c r="D16" s="2"/>
      <c r="E16" s="2"/>
      <c r="F16" s="1" t="s">
        <v>137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138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139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140</v>
      </c>
      <c r="B20" s="7"/>
      <c r="C20" s="7"/>
      <c r="D20" s="7"/>
      <c r="E20" s="14" t="s">
        <v>38</v>
      </c>
      <c r="F20" s="14"/>
      <c r="G20" s="14"/>
      <c r="H20" s="14"/>
      <c r="I20" s="1" t="s">
        <v>5</v>
      </c>
      <c r="J20" s="1"/>
      <c r="K20" s="1"/>
      <c r="L20" s="1"/>
      <c r="M20" s="1" t="s">
        <v>141</v>
      </c>
      <c r="N20" s="1"/>
      <c r="O20" s="1"/>
      <c r="P20" s="1"/>
      <c r="Q20" s="1"/>
      <c r="R20" s="1"/>
      <c r="S20" s="14" t="s">
        <v>532</v>
      </c>
      <c r="T20" s="14"/>
      <c r="U20" s="14"/>
      <c r="V20" s="14"/>
      <c r="W20" s="14"/>
      <c r="X20" s="1" t="s">
        <v>5</v>
      </c>
    </row>
    <row r="21" spans="1:24" ht="13.7" customHeight="1" x14ac:dyDescent="0.25">
      <c r="A21" s="16" t="s">
        <v>143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144</v>
      </c>
      <c r="N21" s="1"/>
      <c r="O21" s="1"/>
      <c r="P21" s="1"/>
      <c r="Q21" s="1"/>
      <c r="R21" s="1"/>
      <c r="S21" s="14" t="s">
        <v>533</v>
      </c>
      <c r="T21" s="14"/>
      <c r="U21" s="14"/>
      <c r="V21" s="14"/>
      <c r="W21" s="14"/>
      <c r="X21" s="1" t="s">
        <v>5</v>
      </c>
    </row>
    <row r="22" spans="1:24" ht="13.7" customHeight="1" x14ac:dyDescent="0.25">
      <c r="A22" s="7" t="s">
        <v>146</v>
      </c>
      <c r="B22" s="7"/>
      <c r="C22" s="7"/>
      <c r="D22" s="7"/>
      <c r="E22" s="14" t="s">
        <v>38</v>
      </c>
      <c r="F22" s="14"/>
      <c r="G22" s="14"/>
      <c r="H22" s="14"/>
      <c r="I22" s="1" t="s">
        <v>5</v>
      </c>
      <c r="J22" s="1"/>
      <c r="K22" s="1"/>
      <c r="L22" s="1"/>
      <c r="M22" s="1" t="s">
        <v>147</v>
      </c>
      <c r="N22" s="1"/>
      <c r="O22" s="1"/>
      <c r="P22" s="1"/>
      <c r="Q22" s="1"/>
      <c r="R22" s="1"/>
      <c r="S22" s="14" t="s">
        <v>534</v>
      </c>
      <c r="T22" s="14"/>
      <c r="U22" s="14"/>
      <c r="V22" s="14"/>
      <c r="W22" s="14"/>
      <c r="X22" s="1" t="s">
        <v>149</v>
      </c>
    </row>
    <row r="23" spans="1:24" ht="13.7" customHeight="1" x14ac:dyDescent="0.25">
      <c r="A23" s="7" t="s">
        <v>150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151</v>
      </c>
      <c r="N23" s="1"/>
      <c r="O23" s="1"/>
      <c r="P23" s="1"/>
      <c r="Q23" s="1"/>
      <c r="R23" s="1"/>
      <c r="S23" s="14" t="s">
        <v>535</v>
      </c>
      <c r="T23" s="14"/>
      <c r="U23" s="14"/>
      <c r="V23" s="14"/>
      <c r="W23" s="14"/>
      <c r="X23" s="1" t="s">
        <v>149</v>
      </c>
    </row>
    <row r="24" spans="1:24" ht="13.7" customHeight="1" x14ac:dyDescent="0.25">
      <c r="A24" s="7" t="s">
        <v>153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154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155</v>
      </c>
      <c r="B27" s="9" t="s">
        <v>14</v>
      </c>
      <c r="C27" s="9"/>
      <c r="D27" s="9" t="s">
        <v>156</v>
      </c>
      <c r="E27" s="9"/>
      <c r="F27" s="9"/>
      <c r="G27" s="9" t="s">
        <v>157</v>
      </c>
      <c r="H27" s="9" t="s">
        <v>158</v>
      </c>
      <c r="I27" s="9"/>
      <c r="J27" s="9"/>
      <c r="K27" s="9"/>
      <c r="L27" s="9"/>
      <c r="M27" s="9"/>
      <c r="N27" s="9"/>
      <c r="O27" s="9"/>
      <c r="P27" s="9" t="s">
        <v>162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159</v>
      </c>
      <c r="I28" s="9"/>
      <c r="J28" s="9"/>
      <c r="K28" s="9" t="s">
        <v>160</v>
      </c>
      <c r="L28" s="9"/>
      <c r="M28" s="9"/>
      <c r="N28" s="9" t="s">
        <v>161</v>
      </c>
      <c r="O28" s="9"/>
      <c r="P28" s="9" t="s">
        <v>163</v>
      </c>
      <c r="Q28" s="9"/>
      <c r="R28" s="9" t="s">
        <v>164</v>
      </c>
      <c r="S28" s="9"/>
      <c r="T28" s="9" t="s">
        <v>165</v>
      </c>
      <c r="U28" s="9" t="s">
        <v>160</v>
      </c>
      <c r="V28" s="9" t="s">
        <v>166</v>
      </c>
      <c r="W28" s="9"/>
      <c r="X28" s="9"/>
    </row>
    <row r="29" spans="1:24" ht="14.1" customHeight="1" x14ac:dyDescent="0.25">
      <c r="A29" s="17" t="s">
        <v>536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86</v>
      </c>
      <c r="S30" s="10"/>
      <c r="T30" s="10" t="s">
        <v>98</v>
      </c>
      <c r="U30" s="10" t="s">
        <v>168</v>
      </c>
      <c r="V30" s="10" t="s">
        <v>169</v>
      </c>
      <c r="W30" s="10"/>
      <c r="X30" s="10"/>
    </row>
    <row r="31" spans="1:24" ht="48.6" customHeight="1" x14ac:dyDescent="0.25">
      <c r="A31" s="10" t="s">
        <v>8</v>
      </c>
      <c r="B31" s="10" t="s">
        <v>537</v>
      </c>
      <c r="C31" s="10"/>
      <c r="D31" s="12" t="s">
        <v>538</v>
      </c>
      <c r="E31" s="12"/>
      <c r="F31" s="12"/>
      <c r="G31" s="10" t="s">
        <v>539</v>
      </c>
      <c r="H31" s="10" t="s">
        <v>540</v>
      </c>
      <c r="I31" s="10"/>
      <c r="J31" s="10"/>
      <c r="K31" s="10"/>
      <c r="L31" s="10"/>
      <c r="M31" s="10"/>
      <c r="N31" s="10" t="s">
        <v>540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173</v>
      </c>
      <c r="C32" s="10"/>
      <c r="D32" s="12" t="s">
        <v>174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541</v>
      </c>
      <c r="C33" s="10"/>
      <c r="D33" s="12" t="s">
        <v>542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8</v>
      </c>
      <c r="C34" s="11"/>
      <c r="D34" s="12" t="s">
        <v>175</v>
      </c>
      <c r="E34" s="12"/>
      <c r="F34" s="12"/>
      <c r="G34" s="10" t="s">
        <v>149</v>
      </c>
      <c r="H34" s="10"/>
      <c r="I34" s="10"/>
      <c r="J34" s="10"/>
      <c r="K34" s="10"/>
      <c r="L34" s="10"/>
      <c r="M34" s="10"/>
      <c r="N34" s="10" t="s">
        <v>543</v>
      </c>
      <c r="O34" s="10"/>
      <c r="P34" s="10"/>
      <c r="Q34" s="10"/>
      <c r="R34" s="10"/>
      <c r="S34" s="10"/>
      <c r="T34" s="10"/>
      <c r="U34" s="10"/>
      <c r="V34" s="10" t="s">
        <v>544</v>
      </c>
      <c r="W34" s="10"/>
      <c r="X34" s="10"/>
    </row>
    <row r="35" spans="1:24" ht="14.1" customHeight="1" x14ac:dyDescent="0.25">
      <c r="A35" s="10"/>
      <c r="B35" s="10" t="s">
        <v>545</v>
      </c>
      <c r="C35" s="10"/>
      <c r="D35" s="12" t="s">
        <v>546</v>
      </c>
      <c r="E35" s="12"/>
      <c r="F35" s="12"/>
      <c r="G35" s="10" t="s">
        <v>149</v>
      </c>
      <c r="H35" s="10" t="s">
        <v>547</v>
      </c>
      <c r="I35" s="10"/>
      <c r="J35" s="10"/>
      <c r="K35" s="10" t="s">
        <v>548</v>
      </c>
      <c r="L35" s="10"/>
      <c r="M35" s="10"/>
      <c r="N35" s="10" t="s">
        <v>543</v>
      </c>
      <c r="O35" s="10"/>
      <c r="P35" s="10"/>
      <c r="Q35" s="10"/>
      <c r="R35" s="10"/>
      <c r="S35" s="10"/>
      <c r="T35" s="10" t="s">
        <v>549</v>
      </c>
      <c r="U35" s="10"/>
      <c r="V35" s="10" t="s">
        <v>544</v>
      </c>
      <c r="W35" s="10"/>
      <c r="X35" s="10"/>
    </row>
    <row r="36" spans="1:24" ht="14.1" customHeight="1" x14ac:dyDescent="0.25">
      <c r="A36" s="10"/>
      <c r="B36" s="10"/>
      <c r="C36" s="10"/>
      <c r="D36" s="12" t="s">
        <v>209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544</v>
      </c>
      <c r="W36" s="10"/>
      <c r="X36" s="10"/>
    </row>
    <row r="37" spans="1:24" ht="14.1" customHeight="1" x14ac:dyDescent="0.25">
      <c r="A37" s="10"/>
      <c r="B37" s="10"/>
      <c r="C37" s="10"/>
      <c r="D37" s="12" t="s">
        <v>211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544</v>
      </c>
      <c r="W37" s="10"/>
      <c r="X37" s="10"/>
    </row>
    <row r="38" spans="1:24" ht="48.6" customHeight="1" x14ac:dyDescent="0.25">
      <c r="A38" s="10"/>
      <c r="B38" s="10" t="s">
        <v>550</v>
      </c>
      <c r="C38" s="10"/>
      <c r="D38" s="12" t="s">
        <v>551</v>
      </c>
      <c r="E38" s="12"/>
      <c r="F38" s="12"/>
      <c r="G38" s="10" t="s">
        <v>215</v>
      </c>
      <c r="H38" s="10" t="s">
        <v>552</v>
      </c>
      <c r="I38" s="10"/>
      <c r="J38" s="10"/>
      <c r="K38" s="10"/>
      <c r="L38" s="10"/>
      <c r="M38" s="10"/>
      <c r="N38" s="10" t="s">
        <v>552</v>
      </c>
      <c r="O38" s="10"/>
      <c r="P38" s="10"/>
      <c r="Q38" s="10"/>
      <c r="R38" s="10"/>
      <c r="S38" s="10"/>
      <c r="T38" s="10"/>
      <c r="U38" s="10"/>
      <c r="V38" s="10" t="s">
        <v>553</v>
      </c>
      <c r="W38" s="10"/>
      <c r="X38" s="10"/>
    </row>
    <row r="39" spans="1:24" ht="48.6" customHeight="1" x14ac:dyDescent="0.25">
      <c r="A39" s="10"/>
      <c r="B39" s="10" t="s">
        <v>554</v>
      </c>
      <c r="C39" s="10"/>
      <c r="D39" s="12" t="s">
        <v>555</v>
      </c>
      <c r="E39" s="12"/>
      <c r="F39" s="12"/>
      <c r="G39" s="10" t="s">
        <v>215</v>
      </c>
      <c r="H39" s="10" t="s">
        <v>556</v>
      </c>
      <c r="I39" s="10"/>
      <c r="J39" s="10"/>
      <c r="K39" s="10"/>
      <c r="L39" s="10"/>
      <c r="M39" s="10"/>
      <c r="N39" s="10" t="s">
        <v>556</v>
      </c>
      <c r="O39" s="10"/>
      <c r="P39" s="10"/>
      <c r="Q39" s="10"/>
      <c r="R39" s="10"/>
      <c r="S39" s="10"/>
      <c r="T39" s="10"/>
      <c r="U39" s="10"/>
      <c r="V39" s="10" t="s">
        <v>557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222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558</v>
      </c>
      <c r="U40" s="10"/>
      <c r="V40" s="10" t="s">
        <v>559</v>
      </c>
      <c r="W40" s="10"/>
      <c r="X40" s="10"/>
    </row>
    <row r="41" spans="1:24" ht="94.5" customHeight="1" x14ac:dyDescent="0.25">
      <c r="A41" s="10" t="s">
        <v>22</v>
      </c>
      <c r="B41" s="10" t="s">
        <v>560</v>
      </c>
      <c r="C41" s="10"/>
      <c r="D41" s="12" t="s">
        <v>561</v>
      </c>
      <c r="E41" s="12"/>
      <c r="F41" s="12"/>
      <c r="G41" s="10" t="s">
        <v>562</v>
      </c>
      <c r="H41" s="10" t="s">
        <v>563</v>
      </c>
      <c r="I41" s="10"/>
      <c r="J41" s="10"/>
      <c r="K41" s="10"/>
      <c r="L41" s="10"/>
      <c r="M41" s="10"/>
      <c r="N41" s="10" t="s">
        <v>563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173</v>
      </c>
      <c r="C42" s="10"/>
      <c r="D42" s="12" t="s">
        <v>174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541</v>
      </c>
      <c r="C43" s="10"/>
      <c r="D43" s="12" t="s">
        <v>542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22</v>
      </c>
      <c r="C44" s="11"/>
      <c r="D44" s="12" t="s">
        <v>183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564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185</v>
      </c>
      <c r="E45" s="12"/>
      <c r="F45" s="12"/>
      <c r="G45" s="10" t="s">
        <v>149</v>
      </c>
      <c r="H45" s="10"/>
      <c r="I45" s="10"/>
      <c r="J45" s="10"/>
      <c r="K45" s="10"/>
      <c r="L45" s="10"/>
      <c r="M45" s="10"/>
      <c r="N45" s="10" t="s">
        <v>565</v>
      </c>
      <c r="O45" s="10"/>
      <c r="P45" s="10"/>
      <c r="Q45" s="10"/>
      <c r="R45" s="10"/>
      <c r="S45" s="10"/>
      <c r="T45" s="10"/>
      <c r="U45" s="10"/>
      <c r="V45" s="10" t="s">
        <v>566</v>
      </c>
      <c r="W45" s="10"/>
      <c r="X45" s="10"/>
    </row>
    <row r="46" spans="1:24" ht="25.5" customHeight="1" x14ac:dyDescent="0.25">
      <c r="A46" s="10"/>
      <c r="B46" s="10" t="s">
        <v>567</v>
      </c>
      <c r="C46" s="10"/>
      <c r="D46" s="12" t="s">
        <v>568</v>
      </c>
      <c r="E46" s="12"/>
      <c r="F46" s="12"/>
      <c r="G46" s="10" t="s">
        <v>190</v>
      </c>
      <c r="H46" s="10" t="s">
        <v>569</v>
      </c>
      <c r="I46" s="10"/>
      <c r="J46" s="10"/>
      <c r="K46" s="10" t="s">
        <v>570</v>
      </c>
      <c r="L46" s="10"/>
      <c r="M46" s="10"/>
      <c r="N46" s="10" t="s">
        <v>565</v>
      </c>
      <c r="O46" s="10"/>
      <c r="P46" s="10" t="s">
        <v>571</v>
      </c>
      <c r="Q46" s="10"/>
      <c r="R46" s="10" t="s">
        <v>572</v>
      </c>
      <c r="S46" s="10"/>
      <c r="T46" s="10" t="s">
        <v>573</v>
      </c>
      <c r="U46" s="10"/>
      <c r="V46" s="10" t="s">
        <v>574</v>
      </c>
      <c r="W46" s="10"/>
      <c r="X46" s="10"/>
    </row>
    <row r="47" spans="1:24" ht="25.5" customHeight="1" x14ac:dyDescent="0.25">
      <c r="A47" s="10"/>
      <c r="B47" s="10" t="s">
        <v>575</v>
      </c>
      <c r="C47" s="10"/>
      <c r="D47" s="12" t="s">
        <v>576</v>
      </c>
      <c r="E47" s="12"/>
      <c r="F47" s="12"/>
      <c r="G47" s="10" t="s">
        <v>190</v>
      </c>
      <c r="H47" s="10" t="s">
        <v>569</v>
      </c>
      <c r="I47" s="10"/>
      <c r="J47" s="10"/>
      <c r="K47" s="10" t="s">
        <v>570</v>
      </c>
      <c r="L47" s="10"/>
      <c r="M47" s="10"/>
      <c r="N47" s="10" t="s">
        <v>565</v>
      </c>
      <c r="O47" s="10"/>
      <c r="P47" s="10" t="s">
        <v>577</v>
      </c>
      <c r="Q47" s="10"/>
      <c r="R47" s="10" t="s">
        <v>578</v>
      </c>
      <c r="S47" s="10"/>
      <c r="T47" s="10" t="s">
        <v>579</v>
      </c>
      <c r="U47" s="10"/>
      <c r="V47" s="10" t="s">
        <v>580</v>
      </c>
      <c r="W47" s="10"/>
      <c r="X47" s="10"/>
    </row>
    <row r="48" spans="1:24" ht="25.5" customHeight="1" x14ac:dyDescent="0.25">
      <c r="A48" s="10"/>
      <c r="B48" s="10" t="s">
        <v>286</v>
      </c>
      <c r="C48" s="10"/>
      <c r="D48" s="12" t="s">
        <v>287</v>
      </c>
      <c r="E48" s="12"/>
      <c r="F48" s="12"/>
      <c r="G48" s="10" t="s">
        <v>149</v>
      </c>
      <c r="H48" s="10" t="s">
        <v>569</v>
      </c>
      <c r="I48" s="10"/>
      <c r="J48" s="10"/>
      <c r="K48" s="10" t="s">
        <v>570</v>
      </c>
      <c r="L48" s="10"/>
      <c r="M48" s="10"/>
      <c r="N48" s="10" t="s">
        <v>565</v>
      </c>
      <c r="O48" s="10"/>
      <c r="P48" s="10"/>
      <c r="Q48" s="10"/>
      <c r="R48" s="10"/>
      <c r="S48" s="10"/>
      <c r="T48" s="10" t="s">
        <v>288</v>
      </c>
      <c r="U48" s="10"/>
      <c r="V48" s="10" t="s">
        <v>566</v>
      </c>
      <c r="W48" s="10"/>
      <c r="X48" s="10"/>
    </row>
    <row r="49" spans="1:24" ht="14.1" customHeight="1" x14ac:dyDescent="0.25">
      <c r="A49" s="10"/>
      <c r="B49" s="10"/>
      <c r="C49" s="10"/>
      <c r="D49" s="12" t="s">
        <v>209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581</v>
      </c>
      <c r="W49" s="10"/>
      <c r="X49" s="10"/>
    </row>
    <row r="50" spans="1:24" ht="14.1" customHeight="1" x14ac:dyDescent="0.25">
      <c r="A50" s="10"/>
      <c r="B50" s="10"/>
      <c r="C50" s="10"/>
      <c r="D50" s="12" t="s">
        <v>211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566</v>
      </c>
      <c r="W50" s="10"/>
      <c r="X50" s="10"/>
    </row>
    <row r="51" spans="1:24" ht="48.6" customHeight="1" x14ac:dyDescent="0.25">
      <c r="A51" s="10"/>
      <c r="B51" s="10" t="s">
        <v>550</v>
      </c>
      <c r="C51" s="10"/>
      <c r="D51" s="12" t="s">
        <v>551</v>
      </c>
      <c r="E51" s="12"/>
      <c r="F51" s="12"/>
      <c r="G51" s="10" t="s">
        <v>215</v>
      </c>
      <c r="H51" s="10" t="s">
        <v>552</v>
      </c>
      <c r="I51" s="10"/>
      <c r="J51" s="10"/>
      <c r="K51" s="10"/>
      <c r="L51" s="10"/>
      <c r="M51" s="10"/>
      <c r="N51" s="10" t="s">
        <v>552</v>
      </c>
      <c r="O51" s="10"/>
      <c r="P51" s="10"/>
      <c r="Q51" s="10"/>
      <c r="R51" s="10"/>
      <c r="S51" s="10"/>
      <c r="T51" s="10"/>
      <c r="U51" s="10"/>
      <c r="V51" s="10" t="s">
        <v>582</v>
      </c>
      <c r="W51" s="10"/>
      <c r="X51" s="10"/>
    </row>
    <row r="52" spans="1:24" ht="48.6" customHeight="1" x14ac:dyDescent="0.25">
      <c r="A52" s="10"/>
      <c r="B52" s="10" t="s">
        <v>554</v>
      </c>
      <c r="C52" s="10"/>
      <c r="D52" s="12" t="s">
        <v>555</v>
      </c>
      <c r="E52" s="12"/>
      <c r="F52" s="12"/>
      <c r="G52" s="10" t="s">
        <v>215</v>
      </c>
      <c r="H52" s="10" t="s">
        <v>556</v>
      </c>
      <c r="I52" s="10"/>
      <c r="J52" s="10"/>
      <c r="K52" s="10"/>
      <c r="L52" s="10"/>
      <c r="M52" s="10"/>
      <c r="N52" s="10" t="s">
        <v>556</v>
      </c>
      <c r="O52" s="10"/>
      <c r="P52" s="10"/>
      <c r="Q52" s="10"/>
      <c r="R52" s="10"/>
      <c r="S52" s="10"/>
      <c r="T52" s="10"/>
      <c r="U52" s="10"/>
      <c r="V52" s="10" t="s">
        <v>583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222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584</v>
      </c>
      <c r="U53" s="10"/>
      <c r="V53" s="10" t="s">
        <v>585</v>
      </c>
      <c r="W53" s="10"/>
      <c r="X53" s="10"/>
    </row>
    <row r="54" spans="1:24" ht="71.45" customHeight="1" x14ac:dyDescent="0.25">
      <c r="A54" s="10" t="s">
        <v>23</v>
      </c>
      <c r="B54" s="10" t="s">
        <v>586</v>
      </c>
      <c r="C54" s="10"/>
      <c r="D54" s="12" t="s">
        <v>587</v>
      </c>
      <c r="E54" s="12"/>
      <c r="F54" s="12"/>
      <c r="G54" s="10" t="s">
        <v>562</v>
      </c>
      <c r="H54" s="10" t="s">
        <v>563</v>
      </c>
      <c r="I54" s="10"/>
      <c r="J54" s="10"/>
      <c r="K54" s="10"/>
      <c r="L54" s="10"/>
      <c r="M54" s="10"/>
      <c r="N54" s="10" t="s">
        <v>563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173</v>
      </c>
      <c r="C55" s="10"/>
      <c r="D55" s="12" t="s">
        <v>174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541</v>
      </c>
      <c r="C56" s="10"/>
      <c r="D56" s="12" t="s">
        <v>542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22</v>
      </c>
      <c r="C57" s="11"/>
      <c r="D57" s="12" t="s">
        <v>183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588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185</v>
      </c>
      <c r="E58" s="12"/>
      <c r="F58" s="12"/>
      <c r="G58" s="10" t="s">
        <v>149</v>
      </c>
      <c r="H58" s="10"/>
      <c r="I58" s="10"/>
      <c r="J58" s="10"/>
      <c r="K58" s="10"/>
      <c r="L58" s="10"/>
      <c r="M58" s="10"/>
      <c r="N58" s="10" t="s">
        <v>589</v>
      </c>
      <c r="O58" s="10"/>
      <c r="P58" s="10"/>
      <c r="Q58" s="10"/>
      <c r="R58" s="10"/>
      <c r="S58" s="10"/>
      <c r="T58" s="10"/>
      <c r="U58" s="10"/>
      <c r="V58" s="10" t="s">
        <v>590</v>
      </c>
      <c r="W58" s="10"/>
      <c r="X58" s="10"/>
    </row>
    <row r="59" spans="1:24" ht="36.950000000000003" customHeight="1" x14ac:dyDescent="0.25">
      <c r="A59" s="10"/>
      <c r="B59" s="10" t="s">
        <v>591</v>
      </c>
      <c r="C59" s="10"/>
      <c r="D59" s="12" t="s">
        <v>592</v>
      </c>
      <c r="E59" s="12"/>
      <c r="F59" s="12"/>
      <c r="G59" s="10" t="s">
        <v>190</v>
      </c>
      <c r="H59" s="10" t="s">
        <v>593</v>
      </c>
      <c r="I59" s="10"/>
      <c r="J59" s="10"/>
      <c r="K59" s="10" t="s">
        <v>570</v>
      </c>
      <c r="L59" s="10"/>
      <c r="M59" s="10"/>
      <c r="N59" s="10" t="s">
        <v>589</v>
      </c>
      <c r="O59" s="10"/>
      <c r="P59" s="10" t="s">
        <v>594</v>
      </c>
      <c r="Q59" s="10"/>
      <c r="R59" s="10" t="s">
        <v>548</v>
      </c>
      <c r="S59" s="10"/>
      <c r="T59" s="10" t="s">
        <v>595</v>
      </c>
      <c r="U59" s="10"/>
      <c r="V59" s="10" t="s">
        <v>588</v>
      </c>
      <c r="W59" s="10"/>
      <c r="X59" s="10"/>
    </row>
    <row r="60" spans="1:24" ht="25.5" customHeight="1" x14ac:dyDescent="0.25">
      <c r="A60" s="10"/>
      <c r="B60" s="10" t="s">
        <v>402</v>
      </c>
      <c r="C60" s="10"/>
      <c r="D60" s="12" t="s">
        <v>403</v>
      </c>
      <c r="E60" s="12"/>
      <c r="F60" s="12"/>
      <c r="G60" s="10" t="s">
        <v>149</v>
      </c>
      <c r="H60" s="10" t="s">
        <v>593</v>
      </c>
      <c r="I60" s="10"/>
      <c r="J60" s="10"/>
      <c r="K60" s="10" t="s">
        <v>570</v>
      </c>
      <c r="L60" s="10"/>
      <c r="M60" s="10"/>
      <c r="N60" s="10" t="s">
        <v>589</v>
      </c>
      <c r="O60" s="10"/>
      <c r="P60" s="10"/>
      <c r="Q60" s="10"/>
      <c r="R60" s="10"/>
      <c r="S60" s="10"/>
      <c r="T60" s="10" t="s">
        <v>404</v>
      </c>
      <c r="U60" s="10"/>
      <c r="V60" s="10" t="s">
        <v>590</v>
      </c>
      <c r="W60" s="10"/>
      <c r="X60" s="10"/>
    </row>
    <row r="61" spans="1:24" ht="14.1" customHeight="1" x14ac:dyDescent="0.25">
      <c r="A61" s="10"/>
      <c r="B61" s="10"/>
      <c r="C61" s="10"/>
      <c r="D61" s="12" t="s">
        <v>209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596</v>
      </c>
      <c r="W61" s="10"/>
      <c r="X61" s="10"/>
    </row>
    <row r="62" spans="1:24" ht="14.1" customHeight="1" x14ac:dyDescent="0.25">
      <c r="A62" s="10"/>
      <c r="B62" s="10"/>
      <c r="C62" s="10"/>
      <c r="D62" s="12" t="s">
        <v>211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590</v>
      </c>
      <c r="W62" s="10"/>
      <c r="X62" s="10"/>
    </row>
    <row r="63" spans="1:24" ht="48.6" customHeight="1" x14ac:dyDescent="0.25">
      <c r="A63" s="10"/>
      <c r="B63" s="10" t="s">
        <v>550</v>
      </c>
      <c r="C63" s="10"/>
      <c r="D63" s="12" t="s">
        <v>551</v>
      </c>
      <c r="E63" s="12"/>
      <c r="F63" s="12"/>
      <c r="G63" s="10" t="s">
        <v>215</v>
      </c>
      <c r="H63" s="10" t="s">
        <v>552</v>
      </c>
      <c r="I63" s="10"/>
      <c r="J63" s="10"/>
      <c r="K63" s="10"/>
      <c r="L63" s="10"/>
      <c r="M63" s="10"/>
      <c r="N63" s="10" t="s">
        <v>552</v>
      </c>
      <c r="O63" s="10"/>
      <c r="P63" s="10"/>
      <c r="Q63" s="10"/>
      <c r="R63" s="10"/>
      <c r="S63" s="10"/>
      <c r="T63" s="10"/>
      <c r="U63" s="10"/>
      <c r="V63" s="10" t="s">
        <v>597</v>
      </c>
      <c r="W63" s="10"/>
      <c r="X63" s="10"/>
    </row>
    <row r="64" spans="1:24" ht="48.6" customHeight="1" x14ac:dyDescent="0.25">
      <c r="A64" s="10"/>
      <c r="B64" s="10" t="s">
        <v>554</v>
      </c>
      <c r="C64" s="10"/>
      <c r="D64" s="12" t="s">
        <v>555</v>
      </c>
      <c r="E64" s="12"/>
      <c r="F64" s="12"/>
      <c r="G64" s="10" t="s">
        <v>215</v>
      </c>
      <c r="H64" s="10" t="s">
        <v>556</v>
      </c>
      <c r="I64" s="10"/>
      <c r="J64" s="10"/>
      <c r="K64" s="10"/>
      <c r="L64" s="10"/>
      <c r="M64" s="10"/>
      <c r="N64" s="10" t="s">
        <v>556</v>
      </c>
      <c r="O64" s="10"/>
      <c r="P64" s="10"/>
      <c r="Q64" s="10"/>
      <c r="R64" s="10"/>
      <c r="S64" s="10"/>
      <c r="T64" s="10"/>
      <c r="U64" s="10"/>
      <c r="V64" s="10" t="s">
        <v>598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222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599</v>
      </c>
      <c r="U65" s="10"/>
      <c r="V65" s="10" t="s">
        <v>600</v>
      </c>
      <c r="W65" s="10"/>
      <c r="X65" s="10"/>
    </row>
    <row r="66" spans="1:24" ht="60" customHeight="1" x14ac:dyDescent="0.25">
      <c r="A66" s="10" t="s">
        <v>24</v>
      </c>
      <c r="B66" s="10" t="s">
        <v>323</v>
      </c>
      <c r="C66" s="10"/>
      <c r="D66" s="12" t="s">
        <v>601</v>
      </c>
      <c r="E66" s="12"/>
      <c r="F66" s="12"/>
      <c r="G66" s="10" t="s">
        <v>172</v>
      </c>
      <c r="H66" s="10" t="s">
        <v>602</v>
      </c>
      <c r="I66" s="10"/>
      <c r="J66" s="10"/>
      <c r="K66" s="10"/>
      <c r="L66" s="10"/>
      <c r="M66" s="10"/>
      <c r="N66" s="10" t="s">
        <v>602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173</v>
      </c>
      <c r="C67" s="10"/>
      <c r="D67" s="12" t="s">
        <v>174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541</v>
      </c>
      <c r="C68" s="10"/>
      <c r="D68" s="12" t="s">
        <v>542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8</v>
      </c>
      <c r="C69" s="11"/>
      <c r="D69" s="12" t="s">
        <v>175</v>
      </c>
      <c r="E69" s="12"/>
      <c r="F69" s="12"/>
      <c r="G69" s="10" t="s">
        <v>149</v>
      </c>
      <c r="H69" s="10"/>
      <c r="I69" s="10"/>
      <c r="J69" s="10"/>
      <c r="K69" s="10"/>
      <c r="L69" s="10"/>
      <c r="M69" s="10"/>
      <c r="N69" s="10" t="s">
        <v>603</v>
      </c>
      <c r="O69" s="10"/>
      <c r="P69" s="10"/>
      <c r="Q69" s="10"/>
      <c r="R69" s="10"/>
      <c r="S69" s="10"/>
      <c r="T69" s="10"/>
      <c r="U69" s="10"/>
      <c r="V69" s="10" t="s">
        <v>604</v>
      </c>
      <c r="W69" s="10"/>
      <c r="X69" s="10"/>
    </row>
    <row r="70" spans="1:24" ht="14.1" customHeight="1" x14ac:dyDescent="0.25">
      <c r="A70" s="10"/>
      <c r="B70" s="10" t="s">
        <v>328</v>
      </c>
      <c r="C70" s="10"/>
      <c r="D70" s="12" t="s">
        <v>329</v>
      </c>
      <c r="E70" s="12"/>
      <c r="F70" s="12"/>
      <c r="G70" s="10" t="s">
        <v>149</v>
      </c>
      <c r="H70" s="10" t="s">
        <v>330</v>
      </c>
      <c r="I70" s="10"/>
      <c r="J70" s="10"/>
      <c r="K70" s="10" t="s">
        <v>548</v>
      </c>
      <c r="L70" s="10"/>
      <c r="M70" s="10"/>
      <c r="N70" s="10" t="s">
        <v>603</v>
      </c>
      <c r="O70" s="10"/>
      <c r="P70" s="10"/>
      <c r="Q70" s="10"/>
      <c r="R70" s="10"/>
      <c r="S70" s="10"/>
      <c r="T70" s="10" t="s">
        <v>331</v>
      </c>
      <c r="U70" s="10"/>
      <c r="V70" s="10" t="s">
        <v>604</v>
      </c>
      <c r="W70" s="10"/>
      <c r="X70" s="10"/>
    </row>
    <row r="71" spans="1:24" ht="14.1" customHeight="1" x14ac:dyDescent="0.25">
      <c r="A71" s="10"/>
      <c r="B71" s="11" t="s">
        <v>22</v>
      </c>
      <c r="C71" s="11"/>
      <c r="D71" s="12" t="s">
        <v>183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605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185</v>
      </c>
      <c r="E72" s="12"/>
      <c r="F72" s="12"/>
      <c r="G72" s="10" t="s">
        <v>149</v>
      </c>
      <c r="H72" s="10"/>
      <c r="I72" s="10"/>
      <c r="J72" s="10"/>
      <c r="K72" s="10"/>
      <c r="L72" s="10"/>
      <c r="M72" s="10"/>
      <c r="N72" s="10" t="s">
        <v>606</v>
      </c>
      <c r="O72" s="10"/>
      <c r="P72" s="10"/>
      <c r="Q72" s="10"/>
      <c r="R72" s="10"/>
      <c r="S72" s="10"/>
      <c r="T72" s="10"/>
      <c r="U72" s="10"/>
      <c r="V72" s="10" t="s">
        <v>607</v>
      </c>
      <c r="W72" s="10"/>
      <c r="X72" s="10"/>
    </row>
    <row r="73" spans="1:24" ht="25.5" customHeight="1" x14ac:dyDescent="0.25">
      <c r="A73" s="10"/>
      <c r="B73" s="10" t="s">
        <v>335</v>
      </c>
      <c r="C73" s="10"/>
      <c r="D73" s="12" t="s">
        <v>336</v>
      </c>
      <c r="E73" s="12"/>
      <c r="F73" s="12"/>
      <c r="G73" s="10" t="s">
        <v>190</v>
      </c>
      <c r="H73" s="10" t="s">
        <v>337</v>
      </c>
      <c r="I73" s="10"/>
      <c r="J73" s="10"/>
      <c r="K73" s="10" t="s">
        <v>570</v>
      </c>
      <c r="L73" s="10"/>
      <c r="M73" s="10"/>
      <c r="N73" s="10" t="s">
        <v>606</v>
      </c>
      <c r="O73" s="10"/>
      <c r="P73" s="10"/>
      <c r="Q73" s="10"/>
      <c r="R73" s="10"/>
      <c r="S73" s="10"/>
      <c r="T73" s="10" t="s">
        <v>338</v>
      </c>
      <c r="U73" s="10"/>
      <c r="V73" s="10" t="s">
        <v>608</v>
      </c>
      <c r="W73" s="10"/>
      <c r="X73" s="10"/>
    </row>
    <row r="74" spans="1:24" ht="25.5" customHeight="1" x14ac:dyDescent="0.25">
      <c r="A74" s="10"/>
      <c r="B74" s="10" t="s">
        <v>340</v>
      </c>
      <c r="C74" s="10"/>
      <c r="D74" s="12" t="s">
        <v>341</v>
      </c>
      <c r="E74" s="12"/>
      <c r="F74" s="12"/>
      <c r="G74" s="10" t="s">
        <v>190</v>
      </c>
      <c r="H74" s="10" t="s">
        <v>337</v>
      </c>
      <c r="I74" s="10"/>
      <c r="J74" s="10"/>
      <c r="K74" s="10" t="s">
        <v>570</v>
      </c>
      <c r="L74" s="10"/>
      <c r="M74" s="10"/>
      <c r="N74" s="10" t="s">
        <v>606</v>
      </c>
      <c r="O74" s="10"/>
      <c r="P74" s="10" t="s">
        <v>342</v>
      </c>
      <c r="Q74" s="10"/>
      <c r="R74" s="10" t="s">
        <v>343</v>
      </c>
      <c r="S74" s="10"/>
      <c r="T74" s="10" t="s">
        <v>344</v>
      </c>
      <c r="U74" s="10"/>
      <c r="V74" s="10" t="s">
        <v>609</v>
      </c>
      <c r="W74" s="10"/>
      <c r="X74" s="10"/>
    </row>
    <row r="75" spans="1:24" ht="25.5" customHeight="1" x14ac:dyDescent="0.25">
      <c r="A75" s="10"/>
      <c r="B75" s="10" t="s">
        <v>198</v>
      </c>
      <c r="C75" s="10"/>
      <c r="D75" s="12" t="s">
        <v>199</v>
      </c>
      <c r="E75" s="12"/>
      <c r="F75" s="12"/>
      <c r="G75" s="10" t="s">
        <v>149</v>
      </c>
      <c r="H75" s="10" t="s">
        <v>337</v>
      </c>
      <c r="I75" s="10"/>
      <c r="J75" s="10"/>
      <c r="K75" s="10" t="s">
        <v>570</v>
      </c>
      <c r="L75" s="10"/>
      <c r="M75" s="10"/>
      <c r="N75" s="10" t="s">
        <v>606</v>
      </c>
      <c r="O75" s="10"/>
      <c r="P75" s="10"/>
      <c r="Q75" s="10"/>
      <c r="R75" s="10"/>
      <c r="S75" s="10"/>
      <c r="T75" s="10" t="s">
        <v>200</v>
      </c>
      <c r="U75" s="10"/>
      <c r="V75" s="10" t="s">
        <v>607</v>
      </c>
      <c r="W75" s="10"/>
      <c r="X75" s="10"/>
    </row>
    <row r="76" spans="1:24" ht="14.1" customHeight="1" x14ac:dyDescent="0.25">
      <c r="A76" s="10"/>
      <c r="B76" s="10"/>
      <c r="C76" s="10"/>
      <c r="D76" s="12" t="s">
        <v>209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610</v>
      </c>
      <c r="W76" s="10"/>
      <c r="X76" s="10"/>
    </row>
    <row r="77" spans="1:24" ht="14.1" customHeight="1" x14ac:dyDescent="0.25">
      <c r="A77" s="10"/>
      <c r="B77" s="10"/>
      <c r="C77" s="10"/>
      <c r="D77" s="12" t="s">
        <v>211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611</v>
      </c>
      <c r="W77" s="10"/>
      <c r="X77" s="10"/>
    </row>
    <row r="78" spans="1:24" ht="36.950000000000003" customHeight="1" x14ac:dyDescent="0.25">
      <c r="A78" s="10"/>
      <c r="B78" s="10" t="s">
        <v>213</v>
      </c>
      <c r="C78" s="10"/>
      <c r="D78" s="12" t="s">
        <v>214</v>
      </c>
      <c r="E78" s="12"/>
      <c r="F78" s="12"/>
      <c r="G78" s="10" t="s">
        <v>215</v>
      </c>
      <c r="H78" s="10" t="s">
        <v>216</v>
      </c>
      <c r="I78" s="10"/>
      <c r="J78" s="10"/>
      <c r="K78" s="10"/>
      <c r="L78" s="10"/>
      <c r="M78" s="10"/>
      <c r="N78" s="10" t="s">
        <v>216</v>
      </c>
      <c r="O78" s="10"/>
      <c r="P78" s="10"/>
      <c r="Q78" s="10"/>
      <c r="R78" s="10"/>
      <c r="S78" s="10"/>
      <c r="T78" s="10"/>
      <c r="U78" s="10"/>
      <c r="V78" s="10" t="s">
        <v>612</v>
      </c>
      <c r="W78" s="10"/>
      <c r="X78" s="10"/>
    </row>
    <row r="79" spans="1:24" ht="36.950000000000003" customHeight="1" x14ac:dyDescent="0.25">
      <c r="A79" s="10"/>
      <c r="B79" s="10" t="s">
        <v>218</v>
      </c>
      <c r="C79" s="10"/>
      <c r="D79" s="12" t="s">
        <v>219</v>
      </c>
      <c r="E79" s="12"/>
      <c r="F79" s="12"/>
      <c r="G79" s="10" t="s">
        <v>215</v>
      </c>
      <c r="H79" s="10" t="s">
        <v>220</v>
      </c>
      <c r="I79" s="10"/>
      <c r="J79" s="10"/>
      <c r="K79" s="10"/>
      <c r="L79" s="10"/>
      <c r="M79" s="10"/>
      <c r="N79" s="10" t="s">
        <v>220</v>
      </c>
      <c r="O79" s="10"/>
      <c r="P79" s="10"/>
      <c r="Q79" s="10"/>
      <c r="R79" s="10"/>
      <c r="S79" s="10"/>
      <c r="T79" s="10"/>
      <c r="U79" s="10"/>
      <c r="V79" s="10" t="s">
        <v>613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222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614</v>
      </c>
      <c r="U80" s="10"/>
      <c r="V80" s="10" t="s">
        <v>615</v>
      </c>
      <c r="W80" s="10"/>
      <c r="X80" s="10"/>
    </row>
    <row r="81" spans="1:24" ht="48.6" customHeight="1" x14ac:dyDescent="0.25">
      <c r="A81" s="10" t="s">
        <v>25</v>
      </c>
      <c r="B81" s="10" t="s">
        <v>368</v>
      </c>
      <c r="C81" s="10"/>
      <c r="D81" s="12" t="s">
        <v>369</v>
      </c>
      <c r="E81" s="12"/>
      <c r="F81" s="12"/>
      <c r="G81" s="10" t="s">
        <v>172</v>
      </c>
      <c r="H81" s="10" t="s">
        <v>98</v>
      </c>
      <c r="I81" s="10"/>
      <c r="J81" s="10"/>
      <c r="K81" s="10"/>
      <c r="L81" s="10"/>
      <c r="M81" s="10"/>
      <c r="N81" s="10" t="s">
        <v>98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173</v>
      </c>
      <c r="C82" s="10"/>
      <c r="D82" s="12" t="s">
        <v>174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541</v>
      </c>
      <c r="C83" s="10"/>
      <c r="D83" s="12" t="s">
        <v>542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8</v>
      </c>
      <c r="C84" s="11"/>
      <c r="D84" s="12" t="s">
        <v>175</v>
      </c>
      <c r="E84" s="12"/>
      <c r="F84" s="12"/>
      <c r="G84" s="10" t="s">
        <v>149</v>
      </c>
      <c r="H84" s="10"/>
      <c r="I84" s="10"/>
      <c r="J84" s="10"/>
      <c r="K84" s="10"/>
      <c r="L84" s="10"/>
      <c r="M84" s="10"/>
      <c r="N84" s="10" t="s">
        <v>616</v>
      </c>
      <c r="O84" s="10"/>
      <c r="P84" s="10"/>
      <c r="Q84" s="10"/>
      <c r="R84" s="10"/>
      <c r="S84" s="10"/>
      <c r="T84" s="10"/>
      <c r="U84" s="10"/>
      <c r="V84" s="10" t="s">
        <v>617</v>
      </c>
      <c r="W84" s="10"/>
      <c r="X84" s="10"/>
    </row>
    <row r="85" spans="1:24" ht="14.1" customHeight="1" x14ac:dyDescent="0.25">
      <c r="A85" s="10"/>
      <c r="B85" s="10" t="s">
        <v>328</v>
      </c>
      <c r="C85" s="10"/>
      <c r="D85" s="12" t="s">
        <v>329</v>
      </c>
      <c r="E85" s="12"/>
      <c r="F85" s="12"/>
      <c r="G85" s="10" t="s">
        <v>149</v>
      </c>
      <c r="H85" s="10" t="s">
        <v>372</v>
      </c>
      <c r="I85" s="10"/>
      <c r="J85" s="10"/>
      <c r="K85" s="10" t="s">
        <v>548</v>
      </c>
      <c r="L85" s="10"/>
      <c r="M85" s="10"/>
      <c r="N85" s="10" t="s">
        <v>616</v>
      </c>
      <c r="O85" s="10"/>
      <c r="P85" s="10"/>
      <c r="Q85" s="10"/>
      <c r="R85" s="10"/>
      <c r="S85" s="10"/>
      <c r="T85" s="10" t="s">
        <v>331</v>
      </c>
      <c r="U85" s="10"/>
      <c r="V85" s="10" t="s">
        <v>617</v>
      </c>
      <c r="W85" s="10"/>
      <c r="X85" s="10"/>
    </row>
    <row r="86" spans="1:24" ht="14.1" customHeight="1" x14ac:dyDescent="0.25">
      <c r="A86" s="10"/>
      <c r="B86" s="11" t="s">
        <v>22</v>
      </c>
      <c r="C86" s="11"/>
      <c r="D86" s="12" t="s">
        <v>183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618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185</v>
      </c>
      <c r="E87" s="12"/>
      <c r="F87" s="12"/>
      <c r="G87" s="10" t="s">
        <v>149</v>
      </c>
      <c r="H87" s="10"/>
      <c r="I87" s="10"/>
      <c r="J87" s="10"/>
      <c r="K87" s="10"/>
      <c r="L87" s="10"/>
      <c r="M87" s="10"/>
      <c r="N87" s="10" t="s">
        <v>619</v>
      </c>
      <c r="O87" s="10"/>
      <c r="P87" s="10"/>
      <c r="Q87" s="10"/>
      <c r="R87" s="10"/>
      <c r="S87" s="10"/>
      <c r="T87" s="10"/>
      <c r="U87" s="10"/>
      <c r="V87" s="10" t="s">
        <v>620</v>
      </c>
      <c r="W87" s="10"/>
      <c r="X87" s="10"/>
    </row>
    <row r="88" spans="1:24" ht="25.5" customHeight="1" x14ac:dyDescent="0.25">
      <c r="A88" s="10"/>
      <c r="B88" s="10" t="s">
        <v>335</v>
      </c>
      <c r="C88" s="10"/>
      <c r="D88" s="12" t="s">
        <v>336</v>
      </c>
      <c r="E88" s="12"/>
      <c r="F88" s="12"/>
      <c r="G88" s="10" t="s">
        <v>190</v>
      </c>
      <c r="H88" s="10" t="s">
        <v>375</v>
      </c>
      <c r="I88" s="10"/>
      <c r="J88" s="10"/>
      <c r="K88" s="10" t="s">
        <v>570</v>
      </c>
      <c r="L88" s="10"/>
      <c r="M88" s="10"/>
      <c r="N88" s="10" t="s">
        <v>619</v>
      </c>
      <c r="O88" s="10"/>
      <c r="P88" s="10"/>
      <c r="Q88" s="10"/>
      <c r="R88" s="10"/>
      <c r="S88" s="10"/>
      <c r="T88" s="10" t="s">
        <v>338</v>
      </c>
      <c r="U88" s="10"/>
      <c r="V88" s="10" t="s">
        <v>621</v>
      </c>
      <c r="W88" s="10"/>
      <c r="X88" s="10"/>
    </row>
    <row r="89" spans="1:24" ht="25.5" customHeight="1" x14ac:dyDescent="0.25">
      <c r="A89" s="10"/>
      <c r="B89" s="10" t="s">
        <v>340</v>
      </c>
      <c r="C89" s="10"/>
      <c r="D89" s="12" t="s">
        <v>341</v>
      </c>
      <c r="E89" s="12"/>
      <c r="F89" s="12"/>
      <c r="G89" s="10" t="s">
        <v>190</v>
      </c>
      <c r="H89" s="10" t="s">
        <v>375</v>
      </c>
      <c r="I89" s="10"/>
      <c r="J89" s="10"/>
      <c r="K89" s="10" t="s">
        <v>570</v>
      </c>
      <c r="L89" s="10"/>
      <c r="M89" s="10"/>
      <c r="N89" s="10" t="s">
        <v>619</v>
      </c>
      <c r="O89" s="10"/>
      <c r="P89" s="10" t="s">
        <v>342</v>
      </c>
      <c r="Q89" s="10"/>
      <c r="R89" s="10" t="s">
        <v>343</v>
      </c>
      <c r="S89" s="10"/>
      <c r="T89" s="10" t="s">
        <v>344</v>
      </c>
      <c r="U89" s="10"/>
      <c r="V89" s="10" t="s">
        <v>622</v>
      </c>
      <c r="W89" s="10"/>
      <c r="X89" s="10"/>
    </row>
    <row r="90" spans="1:24" ht="25.5" customHeight="1" x14ac:dyDescent="0.25">
      <c r="A90" s="10"/>
      <c r="B90" s="10" t="s">
        <v>198</v>
      </c>
      <c r="C90" s="10"/>
      <c r="D90" s="12" t="s">
        <v>199</v>
      </c>
      <c r="E90" s="12"/>
      <c r="F90" s="12"/>
      <c r="G90" s="10" t="s">
        <v>149</v>
      </c>
      <c r="H90" s="10" t="s">
        <v>375</v>
      </c>
      <c r="I90" s="10"/>
      <c r="J90" s="10"/>
      <c r="K90" s="10" t="s">
        <v>570</v>
      </c>
      <c r="L90" s="10"/>
      <c r="M90" s="10"/>
      <c r="N90" s="10" t="s">
        <v>619</v>
      </c>
      <c r="O90" s="10"/>
      <c r="P90" s="10"/>
      <c r="Q90" s="10"/>
      <c r="R90" s="10"/>
      <c r="S90" s="10"/>
      <c r="T90" s="10" t="s">
        <v>200</v>
      </c>
      <c r="U90" s="10"/>
      <c r="V90" s="10" t="s">
        <v>620</v>
      </c>
      <c r="W90" s="10"/>
      <c r="X90" s="10"/>
    </row>
    <row r="91" spans="1:24" ht="14.1" customHeight="1" x14ac:dyDescent="0.25">
      <c r="A91" s="10"/>
      <c r="B91" s="10"/>
      <c r="C91" s="10"/>
      <c r="D91" s="12" t="s">
        <v>209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623</v>
      </c>
      <c r="W91" s="10"/>
      <c r="X91" s="10"/>
    </row>
    <row r="92" spans="1:24" ht="14.1" customHeight="1" x14ac:dyDescent="0.25">
      <c r="A92" s="10"/>
      <c r="B92" s="10"/>
      <c r="C92" s="10"/>
      <c r="D92" s="12" t="s">
        <v>211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624</v>
      </c>
      <c r="W92" s="10"/>
      <c r="X92" s="10"/>
    </row>
    <row r="93" spans="1:24" ht="36.950000000000003" customHeight="1" x14ac:dyDescent="0.25">
      <c r="A93" s="10"/>
      <c r="B93" s="10" t="s">
        <v>213</v>
      </c>
      <c r="C93" s="10"/>
      <c r="D93" s="12" t="s">
        <v>214</v>
      </c>
      <c r="E93" s="12"/>
      <c r="F93" s="12"/>
      <c r="G93" s="10" t="s">
        <v>215</v>
      </c>
      <c r="H93" s="10" t="s">
        <v>216</v>
      </c>
      <c r="I93" s="10"/>
      <c r="J93" s="10"/>
      <c r="K93" s="10"/>
      <c r="L93" s="10"/>
      <c r="M93" s="10"/>
      <c r="N93" s="10" t="s">
        <v>216</v>
      </c>
      <c r="O93" s="10"/>
      <c r="P93" s="10"/>
      <c r="Q93" s="10"/>
      <c r="R93" s="10"/>
      <c r="S93" s="10"/>
      <c r="T93" s="10"/>
      <c r="U93" s="10"/>
      <c r="V93" s="10" t="s">
        <v>625</v>
      </c>
      <c r="W93" s="10"/>
      <c r="X93" s="10"/>
    </row>
    <row r="94" spans="1:24" ht="36.950000000000003" customHeight="1" x14ac:dyDescent="0.25">
      <c r="A94" s="10"/>
      <c r="B94" s="10" t="s">
        <v>218</v>
      </c>
      <c r="C94" s="10"/>
      <c r="D94" s="12" t="s">
        <v>219</v>
      </c>
      <c r="E94" s="12"/>
      <c r="F94" s="12"/>
      <c r="G94" s="10" t="s">
        <v>215</v>
      </c>
      <c r="H94" s="10" t="s">
        <v>220</v>
      </c>
      <c r="I94" s="10"/>
      <c r="J94" s="10"/>
      <c r="K94" s="10"/>
      <c r="L94" s="10"/>
      <c r="M94" s="10"/>
      <c r="N94" s="10" t="s">
        <v>220</v>
      </c>
      <c r="O94" s="10"/>
      <c r="P94" s="10"/>
      <c r="Q94" s="10"/>
      <c r="R94" s="10"/>
      <c r="S94" s="10"/>
      <c r="T94" s="10"/>
      <c r="U94" s="10"/>
      <c r="V94" s="10" t="s">
        <v>626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222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627</v>
      </c>
      <c r="U95" s="10"/>
      <c r="V95" s="10" t="s">
        <v>628</v>
      </c>
      <c r="W95" s="10"/>
      <c r="X95" s="10"/>
    </row>
    <row r="96" spans="1:24" ht="71.45" customHeight="1" x14ac:dyDescent="0.25">
      <c r="A96" s="10" t="s">
        <v>26</v>
      </c>
      <c r="B96" s="10" t="s">
        <v>629</v>
      </c>
      <c r="C96" s="10"/>
      <c r="D96" s="12" t="s">
        <v>630</v>
      </c>
      <c r="E96" s="12"/>
      <c r="F96" s="12"/>
      <c r="G96" s="10" t="s">
        <v>631</v>
      </c>
      <c r="H96" s="10" t="s">
        <v>632</v>
      </c>
      <c r="I96" s="10"/>
      <c r="J96" s="10"/>
      <c r="K96" s="10"/>
      <c r="L96" s="10"/>
      <c r="M96" s="10"/>
      <c r="N96" s="10" t="s">
        <v>632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173</v>
      </c>
      <c r="C97" s="10"/>
      <c r="D97" s="12" t="s">
        <v>174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541</v>
      </c>
      <c r="C98" s="10"/>
      <c r="D98" s="12" t="s">
        <v>542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8</v>
      </c>
      <c r="C99" s="11"/>
      <c r="D99" s="12" t="s">
        <v>175</v>
      </c>
      <c r="E99" s="12"/>
      <c r="F99" s="12"/>
      <c r="G99" s="10" t="s">
        <v>149</v>
      </c>
      <c r="H99" s="10"/>
      <c r="I99" s="10"/>
      <c r="J99" s="10"/>
      <c r="K99" s="10"/>
      <c r="L99" s="10"/>
      <c r="M99" s="10"/>
      <c r="N99" s="10" t="s">
        <v>633</v>
      </c>
      <c r="O99" s="10"/>
      <c r="P99" s="10"/>
      <c r="Q99" s="10"/>
      <c r="R99" s="10"/>
      <c r="S99" s="10"/>
      <c r="T99" s="10"/>
      <c r="U99" s="10"/>
      <c r="V99" s="10" t="s">
        <v>634</v>
      </c>
      <c r="W99" s="10"/>
      <c r="X99" s="10"/>
    </row>
    <row r="100" spans="1:24" ht="14.1" customHeight="1" x14ac:dyDescent="0.25">
      <c r="A100" s="10"/>
      <c r="B100" s="10" t="s">
        <v>232</v>
      </c>
      <c r="C100" s="10"/>
      <c r="D100" s="12" t="s">
        <v>233</v>
      </c>
      <c r="E100" s="12"/>
      <c r="F100" s="12"/>
      <c r="G100" s="10" t="s">
        <v>149</v>
      </c>
      <c r="H100" s="10" t="s">
        <v>635</v>
      </c>
      <c r="I100" s="10"/>
      <c r="J100" s="10"/>
      <c r="K100" s="10" t="s">
        <v>548</v>
      </c>
      <c r="L100" s="10"/>
      <c r="M100" s="10"/>
      <c r="N100" s="10" t="s">
        <v>633</v>
      </c>
      <c r="O100" s="10"/>
      <c r="P100" s="10"/>
      <c r="Q100" s="10"/>
      <c r="R100" s="10"/>
      <c r="S100" s="10"/>
      <c r="T100" s="10" t="s">
        <v>236</v>
      </c>
      <c r="U100" s="10"/>
      <c r="V100" s="10" t="s">
        <v>634</v>
      </c>
      <c r="W100" s="10"/>
      <c r="X100" s="10"/>
    </row>
    <row r="101" spans="1:24" ht="14.1" customHeight="1" x14ac:dyDescent="0.25">
      <c r="A101" s="10"/>
      <c r="B101" s="11" t="s">
        <v>22</v>
      </c>
      <c r="C101" s="11"/>
      <c r="D101" s="12" t="s">
        <v>183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636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185</v>
      </c>
      <c r="E102" s="12"/>
      <c r="F102" s="12"/>
      <c r="G102" s="10" t="s">
        <v>149</v>
      </c>
      <c r="H102" s="10"/>
      <c r="I102" s="10"/>
      <c r="J102" s="10"/>
      <c r="K102" s="10"/>
      <c r="L102" s="10"/>
      <c r="M102" s="10"/>
      <c r="N102" s="10" t="s">
        <v>637</v>
      </c>
      <c r="O102" s="10"/>
      <c r="P102" s="10"/>
      <c r="Q102" s="10"/>
      <c r="R102" s="10"/>
      <c r="S102" s="10"/>
      <c r="T102" s="10"/>
      <c r="U102" s="10"/>
      <c r="V102" s="10" t="s">
        <v>638</v>
      </c>
      <c r="W102" s="10"/>
      <c r="X102" s="10"/>
    </row>
    <row r="103" spans="1:24" ht="25.5" customHeight="1" x14ac:dyDescent="0.25">
      <c r="A103" s="10"/>
      <c r="B103" s="10" t="s">
        <v>396</v>
      </c>
      <c r="C103" s="10"/>
      <c r="D103" s="12" t="s">
        <v>397</v>
      </c>
      <c r="E103" s="12"/>
      <c r="F103" s="12"/>
      <c r="G103" s="10" t="s">
        <v>190</v>
      </c>
      <c r="H103" s="10" t="s">
        <v>639</v>
      </c>
      <c r="I103" s="10"/>
      <c r="J103" s="10"/>
      <c r="K103" s="10" t="s">
        <v>570</v>
      </c>
      <c r="L103" s="10"/>
      <c r="M103" s="10"/>
      <c r="N103" s="10" t="s">
        <v>640</v>
      </c>
      <c r="O103" s="10"/>
      <c r="P103" s="10"/>
      <c r="Q103" s="10"/>
      <c r="R103" s="10"/>
      <c r="S103" s="10"/>
      <c r="T103" s="10" t="s">
        <v>400</v>
      </c>
      <c r="U103" s="10"/>
      <c r="V103" s="10" t="s">
        <v>641</v>
      </c>
      <c r="W103" s="10"/>
      <c r="X103" s="10"/>
    </row>
    <row r="104" spans="1:24" ht="25.5" customHeight="1" x14ac:dyDescent="0.25">
      <c r="A104" s="10"/>
      <c r="B104" s="10" t="s">
        <v>402</v>
      </c>
      <c r="C104" s="10"/>
      <c r="D104" s="12" t="s">
        <v>403</v>
      </c>
      <c r="E104" s="12"/>
      <c r="F104" s="12"/>
      <c r="G104" s="10" t="s">
        <v>149</v>
      </c>
      <c r="H104" s="10" t="s">
        <v>639</v>
      </c>
      <c r="I104" s="10"/>
      <c r="J104" s="10"/>
      <c r="K104" s="10" t="s">
        <v>570</v>
      </c>
      <c r="L104" s="10"/>
      <c r="M104" s="10"/>
      <c r="N104" s="10" t="s">
        <v>640</v>
      </c>
      <c r="O104" s="10"/>
      <c r="P104" s="10"/>
      <c r="Q104" s="10"/>
      <c r="R104" s="10"/>
      <c r="S104" s="10"/>
      <c r="T104" s="10" t="s">
        <v>404</v>
      </c>
      <c r="U104" s="10"/>
      <c r="V104" s="10" t="s">
        <v>642</v>
      </c>
      <c r="W104" s="10"/>
      <c r="X104" s="10"/>
    </row>
    <row r="105" spans="1:24" ht="25.5" customHeight="1" x14ac:dyDescent="0.25">
      <c r="A105" s="10"/>
      <c r="B105" s="10" t="s">
        <v>643</v>
      </c>
      <c r="C105" s="10"/>
      <c r="D105" s="12" t="s">
        <v>644</v>
      </c>
      <c r="E105" s="12"/>
      <c r="F105" s="12"/>
      <c r="G105" s="10" t="s">
        <v>190</v>
      </c>
      <c r="H105" s="10" t="s">
        <v>356</v>
      </c>
      <c r="I105" s="10"/>
      <c r="J105" s="10"/>
      <c r="K105" s="10" t="s">
        <v>570</v>
      </c>
      <c r="L105" s="10"/>
      <c r="M105" s="10"/>
      <c r="N105" s="10" t="s">
        <v>645</v>
      </c>
      <c r="O105" s="10"/>
      <c r="P105" s="10"/>
      <c r="Q105" s="10"/>
      <c r="R105" s="10"/>
      <c r="S105" s="10"/>
      <c r="T105" s="10" t="s">
        <v>646</v>
      </c>
      <c r="U105" s="10"/>
      <c r="V105" s="10" t="s">
        <v>647</v>
      </c>
      <c r="W105" s="10"/>
      <c r="X105" s="10"/>
    </row>
    <row r="106" spans="1:24" ht="25.5" customHeight="1" x14ac:dyDescent="0.25">
      <c r="A106" s="10"/>
      <c r="B106" s="10" t="s">
        <v>402</v>
      </c>
      <c r="C106" s="10"/>
      <c r="D106" s="12" t="s">
        <v>403</v>
      </c>
      <c r="E106" s="12"/>
      <c r="F106" s="12"/>
      <c r="G106" s="10" t="s">
        <v>149</v>
      </c>
      <c r="H106" s="10" t="s">
        <v>356</v>
      </c>
      <c r="I106" s="10"/>
      <c r="J106" s="10"/>
      <c r="K106" s="10" t="s">
        <v>570</v>
      </c>
      <c r="L106" s="10"/>
      <c r="M106" s="10"/>
      <c r="N106" s="10" t="s">
        <v>645</v>
      </c>
      <c r="O106" s="10"/>
      <c r="P106" s="10"/>
      <c r="Q106" s="10"/>
      <c r="R106" s="10"/>
      <c r="S106" s="10"/>
      <c r="T106" s="10" t="s">
        <v>404</v>
      </c>
      <c r="U106" s="10"/>
      <c r="V106" s="10" t="s">
        <v>648</v>
      </c>
      <c r="W106" s="10"/>
      <c r="X106" s="10"/>
    </row>
    <row r="107" spans="1:24" ht="60" customHeight="1" x14ac:dyDescent="0.25">
      <c r="A107" s="10"/>
      <c r="B107" s="10" t="s">
        <v>649</v>
      </c>
      <c r="C107" s="10"/>
      <c r="D107" s="12" t="s">
        <v>650</v>
      </c>
      <c r="E107" s="12"/>
      <c r="F107" s="12"/>
      <c r="G107" s="10" t="s">
        <v>190</v>
      </c>
      <c r="H107" s="10" t="s">
        <v>651</v>
      </c>
      <c r="I107" s="10"/>
      <c r="J107" s="10"/>
      <c r="K107" s="10" t="s">
        <v>570</v>
      </c>
      <c r="L107" s="10"/>
      <c r="M107" s="10"/>
      <c r="N107" s="10" t="s">
        <v>652</v>
      </c>
      <c r="O107" s="10"/>
      <c r="P107" s="10"/>
      <c r="Q107" s="10"/>
      <c r="R107" s="10"/>
      <c r="S107" s="10"/>
      <c r="T107" s="10" t="s">
        <v>653</v>
      </c>
      <c r="U107" s="10"/>
      <c r="V107" s="10" t="s">
        <v>654</v>
      </c>
      <c r="W107" s="10"/>
      <c r="X107" s="10"/>
    </row>
    <row r="108" spans="1:24" ht="14.1" customHeight="1" x14ac:dyDescent="0.25">
      <c r="A108" s="10"/>
      <c r="B108" s="11" t="s">
        <v>24</v>
      </c>
      <c r="C108" s="11"/>
      <c r="D108" s="12" t="s">
        <v>237</v>
      </c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 t="s">
        <v>655</v>
      </c>
      <c r="W108" s="10"/>
      <c r="X108" s="10"/>
    </row>
    <row r="109" spans="1:24" ht="48.6" customHeight="1" x14ac:dyDescent="0.25">
      <c r="A109" s="10"/>
      <c r="B109" s="10" t="s">
        <v>656</v>
      </c>
      <c r="C109" s="10"/>
      <c r="D109" s="12" t="s">
        <v>657</v>
      </c>
      <c r="E109" s="12"/>
      <c r="F109" s="12"/>
      <c r="G109" s="10" t="s">
        <v>240</v>
      </c>
      <c r="H109" s="10" t="s">
        <v>651</v>
      </c>
      <c r="I109" s="10"/>
      <c r="J109" s="10"/>
      <c r="K109" s="10"/>
      <c r="L109" s="10"/>
      <c r="M109" s="10"/>
      <c r="N109" s="10" t="s">
        <v>658</v>
      </c>
      <c r="O109" s="10"/>
      <c r="P109" s="10" t="s">
        <v>659</v>
      </c>
      <c r="Q109" s="10"/>
      <c r="R109" s="10" t="s">
        <v>660</v>
      </c>
      <c r="S109" s="10"/>
      <c r="T109" s="10" t="s">
        <v>661</v>
      </c>
      <c r="U109" s="10"/>
      <c r="V109" s="10" t="s">
        <v>662</v>
      </c>
      <c r="W109" s="10"/>
      <c r="X109" s="10"/>
    </row>
    <row r="110" spans="1:24" ht="36.950000000000003" customHeight="1" x14ac:dyDescent="0.25">
      <c r="A110" s="10"/>
      <c r="B110" s="10" t="s">
        <v>663</v>
      </c>
      <c r="C110" s="10"/>
      <c r="D110" s="12" t="s">
        <v>664</v>
      </c>
      <c r="E110" s="12"/>
      <c r="F110" s="12"/>
      <c r="G110" s="10" t="s">
        <v>258</v>
      </c>
      <c r="H110" s="10" t="s">
        <v>665</v>
      </c>
      <c r="I110" s="10"/>
      <c r="J110" s="10"/>
      <c r="K110" s="10"/>
      <c r="L110" s="10"/>
      <c r="M110" s="10"/>
      <c r="N110" s="10" t="s">
        <v>666</v>
      </c>
      <c r="O110" s="10"/>
      <c r="P110" s="10" t="s">
        <v>667</v>
      </c>
      <c r="Q110" s="10"/>
      <c r="R110" s="10" t="s">
        <v>310</v>
      </c>
      <c r="S110" s="10"/>
      <c r="T110" s="10" t="s">
        <v>668</v>
      </c>
      <c r="U110" s="10"/>
      <c r="V110" s="10" t="s">
        <v>669</v>
      </c>
      <c r="W110" s="10"/>
      <c r="X110" s="10"/>
    </row>
    <row r="111" spans="1:24" ht="25.5" customHeight="1" x14ac:dyDescent="0.25">
      <c r="A111" s="10"/>
      <c r="B111" s="10" t="s">
        <v>670</v>
      </c>
      <c r="C111" s="10"/>
      <c r="D111" s="12" t="s">
        <v>671</v>
      </c>
      <c r="E111" s="12"/>
      <c r="F111" s="12"/>
      <c r="G111" s="10" t="s">
        <v>631</v>
      </c>
      <c r="H111" s="10" t="s">
        <v>672</v>
      </c>
      <c r="I111" s="10"/>
      <c r="J111" s="10"/>
      <c r="K111" s="10"/>
      <c r="L111" s="10"/>
      <c r="M111" s="10"/>
      <c r="N111" s="10" t="s">
        <v>673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4.1" customHeight="1" x14ac:dyDescent="0.25">
      <c r="A112" s="10"/>
      <c r="B112" s="10"/>
      <c r="C112" s="10"/>
      <c r="D112" s="12" t="s">
        <v>209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 t="s">
        <v>674</v>
      </c>
      <c r="W112" s="10"/>
      <c r="X112" s="10"/>
    </row>
    <row r="113" spans="1:24" ht="60" customHeight="1" x14ac:dyDescent="0.25">
      <c r="A113" s="10" t="s">
        <v>675</v>
      </c>
      <c r="B113" s="10" t="s">
        <v>676</v>
      </c>
      <c r="C113" s="10"/>
      <c r="D113" s="12" t="s">
        <v>677</v>
      </c>
      <c r="E113" s="12"/>
      <c r="F113" s="12"/>
      <c r="G113" s="10" t="s">
        <v>631</v>
      </c>
      <c r="H113" s="10" t="s">
        <v>672</v>
      </c>
      <c r="I113" s="10"/>
      <c r="J113" s="10"/>
      <c r="K113" s="10"/>
      <c r="L113" s="10"/>
      <c r="M113" s="10"/>
      <c r="N113" s="10" t="s">
        <v>673</v>
      </c>
      <c r="O113" s="10"/>
      <c r="P113" s="10" t="s">
        <v>678</v>
      </c>
      <c r="Q113" s="10"/>
      <c r="R113" s="10" t="s">
        <v>679</v>
      </c>
      <c r="S113" s="10"/>
      <c r="T113" s="10" t="s">
        <v>680</v>
      </c>
      <c r="U113" s="10"/>
      <c r="V113" s="10" t="s">
        <v>681</v>
      </c>
      <c r="W113" s="10"/>
      <c r="X113" s="10"/>
    </row>
    <row r="114" spans="1:24" ht="14.1" customHeight="1" x14ac:dyDescent="0.25">
      <c r="A114" s="10"/>
      <c r="B114" s="10"/>
      <c r="C114" s="10"/>
      <c r="D114" s="12" t="s">
        <v>211</v>
      </c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 t="s">
        <v>682</v>
      </c>
      <c r="W114" s="10"/>
      <c r="X114" s="10"/>
    </row>
    <row r="115" spans="1:24" ht="14.1" customHeight="1" x14ac:dyDescent="0.25">
      <c r="A115" s="10"/>
      <c r="B115" s="10" t="s">
        <v>683</v>
      </c>
      <c r="C115" s="10"/>
      <c r="D115" s="12" t="s">
        <v>214</v>
      </c>
      <c r="E115" s="12"/>
      <c r="F115" s="12"/>
      <c r="G115" s="10" t="s">
        <v>215</v>
      </c>
      <c r="H115" s="10" t="s">
        <v>216</v>
      </c>
      <c r="I115" s="10"/>
      <c r="J115" s="10"/>
      <c r="K115" s="10"/>
      <c r="L115" s="10"/>
      <c r="M115" s="10"/>
      <c r="N115" s="10" t="s">
        <v>216</v>
      </c>
      <c r="O115" s="10"/>
      <c r="P115" s="10"/>
      <c r="Q115" s="10"/>
      <c r="R115" s="10"/>
      <c r="S115" s="10"/>
      <c r="T115" s="10"/>
      <c r="U115" s="10"/>
      <c r="V115" s="10" t="s">
        <v>684</v>
      </c>
      <c r="W115" s="10"/>
      <c r="X115" s="10"/>
    </row>
    <row r="116" spans="1:24" ht="14.1" customHeight="1" x14ac:dyDescent="0.25">
      <c r="A116" s="10"/>
      <c r="B116" s="10" t="s">
        <v>685</v>
      </c>
      <c r="C116" s="10"/>
      <c r="D116" s="12" t="s">
        <v>219</v>
      </c>
      <c r="E116" s="12"/>
      <c r="F116" s="12"/>
      <c r="G116" s="10" t="s">
        <v>215</v>
      </c>
      <c r="H116" s="10" t="s">
        <v>220</v>
      </c>
      <c r="I116" s="10"/>
      <c r="J116" s="10"/>
      <c r="K116" s="10"/>
      <c r="L116" s="10"/>
      <c r="M116" s="10"/>
      <c r="N116" s="10" t="s">
        <v>220</v>
      </c>
      <c r="O116" s="10"/>
      <c r="P116" s="10"/>
      <c r="Q116" s="10"/>
      <c r="R116" s="10"/>
      <c r="S116" s="10"/>
      <c r="T116" s="10"/>
      <c r="U116" s="10"/>
      <c r="V116" s="10" t="s">
        <v>686</v>
      </c>
      <c r="W116" s="10"/>
      <c r="X116" s="10"/>
    </row>
    <row r="117" spans="1:24" ht="14.1" customHeight="1" x14ac:dyDescent="0.25">
      <c r="A117" s="10"/>
      <c r="B117" s="10"/>
      <c r="C117" s="10"/>
      <c r="D117" s="13" t="s">
        <v>222</v>
      </c>
      <c r="E117" s="13"/>
      <c r="F117" s="13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 t="s">
        <v>687</v>
      </c>
      <c r="U117" s="10"/>
      <c r="V117" s="10" t="s">
        <v>688</v>
      </c>
      <c r="W117" s="10"/>
      <c r="X117" s="10"/>
    </row>
    <row r="118" spans="1:24" ht="36.950000000000003" customHeight="1" x14ac:dyDescent="0.25">
      <c r="A118" s="10" t="s">
        <v>27</v>
      </c>
      <c r="B118" s="10" t="s">
        <v>689</v>
      </c>
      <c r="C118" s="10"/>
      <c r="D118" s="12" t="s">
        <v>690</v>
      </c>
      <c r="E118" s="12"/>
      <c r="F118" s="12"/>
      <c r="G118" s="10" t="s">
        <v>172</v>
      </c>
      <c r="H118" s="10" t="s">
        <v>691</v>
      </c>
      <c r="I118" s="10"/>
      <c r="J118" s="10"/>
      <c r="K118" s="10"/>
      <c r="L118" s="10"/>
      <c r="M118" s="10"/>
      <c r="N118" s="10" t="s">
        <v>691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71.45" customHeight="1" x14ac:dyDescent="0.25">
      <c r="A119" s="10"/>
      <c r="B119" s="10" t="s">
        <v>173</v>
      </c>
      <c r="C119" s="10"/>
      <c r="D119" s="12" t="s">
        <v>174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63.5" customHeight="1" x14ac:dyDescent="0.25">
      <c r="A120" s="10"/>
      <c r="B120" s="10" t="s">
        <v>541</v>
      </c>
      <c r="C120" s="10"/>
      <c r="D120" s="12" t="s">
        <v>542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4.1" customHeight="1" x14ac:dyDescent="0.25">
      <c r="A121" s="10"/>
      <c r="B121" s="11" t="s">
        <v>8</v>
      </c>
      <c r="C121" s="11"/>
      <c r="D121" s="12" t="s">
        <v>175</v>
      </c>
      <c r="E121" s="12"/>
      <c r="F121" s="12"/>
      <c r="G121" s="10" t="s">
        <v>149</v>
      </c>
      <c r="H121" s="10"/>
      <c r="I121" s="10"/>
      <c r="J121" s="10"/>
      <c r="K121" s="10"/>
      <c r="L121" s="10"/>
      <c r="M121" s="10"/>
      <c r="N121" s="10" t="s">
        <v>692</v>
      </c>
      <c r="O121" s="10"/>
      <c r="P121" s="10"/>
      <c r="Q121" s="10"/>
      <c r="R121" s="10"/>
      <c r="S121" s="10"/>
      <c r="T121" s="10"/>
      <c r="U121" s="10"/>
      <c r="V121" s="10" t="s">
        <v>693</v>
      </c>
      <c r="W121" s="10"/>
      <c r="X121" s="10"/>
    </row>
    <row r="122" spans="1:24" ht="14.1" customHeight="1" x14ac:dyDescent="0.25">
      <c r="A122" s="10"/>
      <c r="B122" s="10" t="s">
        <v>694</v>
      </c>
      <c r="C122" s="10"/>
      <c r="D122" s="12" t="s">
        <v>695</v>
      </c>
      <c r="E122" s="12"/>
      <c r="F122" s="12"/>
      <c r="G122" s="10" t="s">
        <v>149</v>
      </c>
      <c r="H122" s="10" t="s">
        <v>696</v>
      </c>
      <c r="I122" s="10"/>
      <c r="J122" s="10"/>
      <c r="K122" s="10" t="s">
        <v>548</v>
      </c>
      <c r="L122" s="10"/>
      <c r="M122" s="10"/>
      <c r="N122" s="10" t="s">
        <v>692</v>
      </c>
      <c r="O122" s="10"/>
      <c r="P122" s="10"/>
      <c r="Q122" s="10"/>
      <c r="R122" s="10"/>
      <c r="S122" s="10"/>
      <c r="T122" s="10" t="s">
        <v>697</v>
      </c>
      <c r="U122" s="10"/>
      <c r="V122" s="10" t="s">
        <v>693</v>
      </c>
      <c r="W122" s="10"/>
      <c r="X122" s="10"/>
    </row>
    <row r="123" spans="1:24" ht="14.1" customHeight="1" x14ac:dyDescent="0.25">
      <c r="A123" s="10"/>
      <c r="B123" s="11" t="s">
        <v>22</v>
      </c>
      <c r="C123" s="11"/>
      <c r="D123" s="12" t="s">
        <v>183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698</v>
      </c>
      <c r="W123" s="10"/>
      <c r="X123" s="10"/>
    </row>
    <row r="124" spans="1:24" ht="14.1" customHeight="1" x14ac:dyDescent="0.25">
      <c r="A124" s="10"/>
      <c r="B124" s="11"/>
      <c r="C124" s="11"/>
      <c r="D124" s="12" t="s">
        <v>185</v>
      </c>
      <c r="E124" s="12"/>
      <c r="F124" s="12"/>
      <c r="G124" s="10" t="s">
        <v>149</v>
      </c>
      <c r="H124" s="10"/>
      <c r="I124" s="10"/>
      <c r="J124" s="10"/>
      <c r="K124" s="10"/>
      <c r="L124" s="10"/>
      <c r="M124" s="10"/>
      <c r="N124" s="10" t="s">
        <v>699</v>
      </c>
      <c r="O124" s="10"/>
      <c r="P124" s="10"/>
      <c r="Q124" s="10"/>
      <c r="R124" s="10"/>
      <c r="S124" s="10"/>
      <c r="T124" s="10"/>
      <c r="U124" s="10"/>
      <c r="V124" s="10" t="s">
        <v>700</v>
      </c>
      <c r="W124" s="10"/>
      <c r="X124" s="10"/>
    </row>
    <row r="125" spans="1:24" ht="48.6" customHeight="1" x14ac:dyDescent="0.25">
      <c r="A125" s="10"/>
      <c r="B125" s="10" t="s">
        <v>278</v>
      </c>
      <c r="C125" s="10"/>
      <c r="D125" s="12" t="s">
        <v>279</v>
      </c>
      <c r="E125" s="12"/>
      <c r="F125" s="12"/>
      <c r="G125" s="10" t="s">
        <v>190</v>
      </c>
      <c r="H125" s="10" t="s">
        <v>701</v>
      </c>
      <c r="I125" s="10"/>
      <c r="J125" s="10"/>
      <c r="K125" s="10" t="s">
        <v>570</v>
      </c>
      <c r="L125" s="10"/>
      <c r="M125" s="10"/>
      <c r="N125" s="10" t="s">
        <v>699</v>
      </c>
      <c r="O125" s="10"/>
      <c r="P125" s="10" t="s">
        <v>282</v>
      </c>
      <c r="Q125" s="10"/>
      <c r="R125" s="10" t="s">
        <v>283</v>
      </c>
      <c r="S125" s="10"/>
      <c r="T125" s="10" t="s">
        <v>284</v>
      </c>
      <c r="U125" s="10"/>
      <c r="V125" s="10" t="s">
        <v>698</v>
      </c>
      <c r="W125" s="10"/>
      <c r="X125" s="10"/>
    </row>
    <row r="126" spans="1:24" ht="25.5" customHeight="1" x14ac:dyDescent="0.25">
      <c r="A126" s="10"/>
      <c r="B126" s="10" t="s">
        <v>286</v>
      </c>
      <c r="C126" s="10"/>
      <c r="D126" s="12" t="s">
        <v>287</v>
      </c>
      <c r="E126" s="12"/>
      <c r="F126" s="12"/>
      <c r="G126" s="10" t="s">
        <v>149</v>
      </c>
      <c r="H126" s="10" t="s">
        <v>701</v>
      </c>
      <c r="I126" s="10"/>
      <c r="J126" s="10"/>
      <c r="K126" s="10" t="s">
        <v>570</v>
      </c>
      <c r="L126" s="10"/>
      <c r="M126" s="10"/>
      <c r="N126" s="10" t="s">
        <v>699</v>
      </c>
      <c r="O126" s="10"/>
      <c r="P126" s="10"/>
      <c r="Q126" s="10"/>
      <c r="R126" s="10"/>
      <c r="S126" s="10"/>
      <c r="T126" s="10" t="s">
        <v>288</v>
      </c>
      <c r="U126" s="10"/>
      <c r="V126" s="10" t="s">
        <v>700</v>
      </c>
      <c r="W126" s="10"/>
      <c r="X126" s="10"/>
    </row>
    <row r="127" spans="1:24" ht="14.1" customHeight="1" x14ac:dyDescent="0.25">
      <c r="A127" s="10"/>
      <c r="B127" s="10"/>
      <c r="C127" s="10"/>
      <c r="D127" s="12" t="s">
        <v>209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702</v>
      </c>
      <c r="W127" s="10"/>
      <c r="X127" s="10"/>
    </row>
    <row r="128" spans="1:24" ht="14.1" customHeight="1" x14ac:dyDescent="0.25">
      <c r="A128" s="10"/>
      <c r="B128" s="10"/>
      <c r="C128" s="10"/>
      <c r="D128" s="12" t="s">
        <v>211</v>
      </c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 t="s">
        <v>703</v>
      </c>
      <c r="W128" s="10"/>
      <c r="X128" s="10"/>
    </row>
    <row r="129" spans="1:24" ht="14.1" customHeight="1" x14ac:dyDescent="0.25">
      <c r="A129" s="10"/>
      <c r="B129" s="10" t="s">
        <v>683</v>
      </c>
      <c r="C129" s="10"/>
      <c r="D129" s="12" t="s">
        <v>214</v>
      </c>
      <c r="E129" s="12"/>
      <c r="F129" s="12"/>
      <c r="G129" s="10" t="s">
        <v>215</v>
      </c>
      <c r="H129" s="10" t="s">
        <v>216</v>
      </c>
      <c r="I129" s="10"/>
      <c r="J129" s="10"/>
      <c r="K129" s="10"/>
      <c r="L129" s="10"/>
      <c r="M129" s="10"/>
      <c r="N129" s="10" t="s">
        <v>216</v>
      </c>
      <c r="O129" s="10"/>
      <c r="P129" s="10"/>
      <c r="Q129" s="10"/>
      <c r="R129" s="10"/>
      <c r="S129" s="10"/>
      <c r="T129" s="10"/>
      <c r="U129" s="10"/>
      <c r="V129" s="10" t="s">
        <v>704</v>
      </c>
      <c r="W129" s="10"/>
      <c r="X129" s="10"/>
    </row>
    <row r="130" spans="1:24" ht="14.1" customHeight="1" x14ac:dyDescent="0.25">
      <c r="A130" s="10"/>
      <c r="B130" s="10" t="s">
        <v>685</v>
      </c>
      <c r="C130" s="10"/>
      <c r="D130" s="12" t="s">
        <v>219</v>
      </c>
      <c r="E130" s="12"/>
      <c r="F130" s="12"/>
      <c r="G130" s="10" t="s">
        <v>215</v>
      </c>
      <c r="H130" s="10" t="s">
        <v>220</v>
      </c>
      <c r="I130" s="10"/>
      <c r="J130" s="10"/>
      <c r="K130" s="10"/>
      <c r="L130" s="10"/>
      <c r="M130" s="10"/>
      <c r="N130" s="10" t="s">
        <v>220</v>
      </c>
      <c r="O130" s="10"/>
      <c r="P130" s="10"/>
      <c r="Q130" s="10"/>
      <c r="R130" s="10"/>
      <c r="S130" s="10"/>
      <c r="T130" s="10"/>
      <c r="U130" s="10"/>
      <c r="V130" s="10" t="s">
        <v>705</v>
      </c>
      <c r="W130" s="10"/>
      <c r="X130" s="10"/>
    </row>
    <row r="131" spans="1:24" ht="14.1" customHeight="1" x14ac:dyDescent="0.25">
      <c r="A131" s="10"/>
      <c r="B131" s="10"/>
      <c r="C131" s="10"/>
      <c r="D131" s="13" t="s">
        <v>222</v>
      </c>
      <c r="E131" s="13"/>
      <c r="F131" s="13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706</v>
      </c>
      <c r="U131" s="10"/>
      <c r="V131" s="10" t="s">
        <v>707</v>
      </c>
      <c r="W131" s="10"/>
      <c r="X131" s="10"/>
    </row>
    <row r="132" spans="1:24" ht="60" customHeight="1" x14ac:dyDescent="0.25">
      <c r="A132" s="10" t="s">
        <v>28</v>
      </c>
      <c r="B132" s="10" t="s">
        <v>708</v>
      </c>
      <c r="C132" s="10"/>
      <c r="D132" s="12" t="s">
        <v>709</v>
      </c>
      <c r="E132" s="12"/>
      <c r="F132" s="12"/>
      <c r="G132" s="10" t="s">
        <v>172</v>
      </c>
      <c r="H132" s="10" t="s">
        <v>86</v>
      </c>
      <c r="I132" s="10"/>
      <c r="J132" s="10"/>
      <c r="K132" s="10"/>
      <c r="L132" s="10"/>
      <c r="M132" s="10"/>
      <c r="N132" s="10" t="s">
        <v>86</v>
      </c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71.45" customHeight="1" x14ac:dyDescent="0.25">
      <c r="A133" s="10"/>
      <c r="B133" s="10" t="s">
        <v>173</v>
      </c>
      <c r="C133" s="10"/>
      <c r="D133" s="12" t="s">
        <v>174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63.5" customHeight="1" x14ac:dyDescent="0.25">
      <c r="A134" s="10"/>
      <c r="B134" s="10" t="s">
        <v>541</v>
      </c>
      <c r="C134" s="10"/>
      <c r="D134" s="12" t="s">
        <v>542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4.1" customHeight="1" x14ac:dyDescent="0.25">
      <c r="A135" s="10"/>
      <c r="B135" s="11" t="s">
        <v>8</v>
      </c>
      <c r="C135" s="11"/>
      <c r="D135" s="12" t="s">
        <v>175</v>
      </c>
      <c r="E135" s="12"/>
      <c r="F135" s="12"/>
      <c r="G135" s="10" t="s">
        <v>149</v>
      </c>
      <c r="H135" s="10"/>
      <c r="I135" s="10"/>
      <c r="J135" s="10"/>
      <c r="K135" s="10"/>
      <c r="L135" s="10"/>
      <c r="M135" s="10"/>
      <c r="N135" s="10" t="s">
        <v>710</v>
      </c>
      <c r="O135" s="10"/>
      <c r="P135" s="10"/>
      <c r="Q135" s="10"/>
      <c r="R135" s="10"/>
      <c r="S135" s="10"/>
      <c r="T135" s="10"/>
      <c r="U135" s="10"/>
      <c r="V135" s="10" t="s">
        <v>711</v>
      </c>
      <c r="W135" s="10"/>
      <c r="X135" s="10"/>
    </row>
    <row r="136" spans="1:24" ht="14.1" customHeight="1" x14ac:dyDescent="0.25">
      <c r="A136" s="10"/>
      <c r="B136" s="10" t="s">
        <v>694</v>
      </c>
      <c r="C136" s="10"/>
      <c r="D136" s="12" t="s">
        <v>695</v>
      </c>
      <c r="E136" s="12"/>
      <c r="F136" s="12"/>
      <c r="G136" s="10" t="s">
        <v>149</v>
      </c>
      <c r="H136" s="10" t="s">
        <v>712</v>
      </c>
      <c r="I136" s="10"/>
      <c r="J136" s="10"/>
      <c r="K136" s="10" t="s">
        <v>548</v>
      </c>
      <c r="L136" s="10"/>
      <c r="M136" s="10"/>
      <c r="N136" s="10" t="s">
        <v>710</v>
      </c>
      <c r="O136" s="10"/>
      <c r="P136" s="10"/>
      <c r="Q136" s="10"/>
      <c r="R136" s="10"/>
      <c r="S136" s="10"/>
      <c r="T136" s="10" t="s">
        <v>697</v>
      </c>
      <c r="U136" s="10"/>
      <c r="V136" s="10" t="s">
        <v>711</v>
      </c>
      <c r="W136" s="10"/>
      <c r="X136" s="10"/>
    </row>
    <row r="137" spans="1:24" ht="14.1" customHeight="1" x14ac:dyDescent="0.25">
      <c r="A137" s="10"/>
      <c r="B137" s="11" t="s">
        <v>22</v>
      </c>
      <c r="C137" s="11"/>
      <c r="D137" s="12" t="s">
        <v>183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 t="s">
        <v>713</v>
      </c>
      <c r="W137" s="10"/>
      <c r="X137" s="10"/>
    </row>
    <row r="138" spans="1:24" ht="14.1" customHeight="1" x14ac:dyDescent="0.25">
      <c r="A138" s="10"/>
      <c r="B138" s="11"/>
      <c r="C138" s="11"/>
      <c r="D138" s="12" t="s">
        <v>185</v>
      </c>
      <c r="E138" s="12"/>
      <c r="F138" s="12"/>
      <c r="G138" s="10" t="s">
        <v>149</v>
      </c>
      <c r="H138" s="10"/>
      <c r="I138" s="10"/>
      <c r="J138" s="10"/>
      <c r="K138" s="10"/>
      <c r="L138" s="10"/>
      <c r="M138" s="10"/>
      <c r="N138" s="10" t="s">
        <v>714</v>
      </c>
      <c r="O138" s="10"/>
      <c r="P138" s="10"/>
      <c r="Q138" s="10"/>
      <c r="R138" s="10"/>
      <c r="S138" s="10"/>
      <c r="T138" s="10"/>
      <c r="U138" s="10"/>
      <c r="V138" s="10" t="s">
        <v>715</v>
      </c>
      <c r="W138" s="10"/>
      <c r="X138" s="10"/>
    </row>
    <row r="139" spans="1:24" ht="48.6" customHeight="1" x14ac:dyDescent="0.25">
      <c r="A139" s="10"/>
      <c r="B139" s="10" t="s">
        <v>278</v>
      </c>
      <c r="C139" s="10"/>
      <c r="D139" s="12" t="s">
        <v>279</v>
      </c>
      <c r="E139" s="12"/>
      <c r="F139" s="12"/>
      <c r="G139" s="10" t="s">
        <v>190</v>
      </c>
      <c r="H139" s="10" t="s">
        <v>716</v>
      </c>
      <c r="I139" s="10"/>
      <c r="J139" s="10"/>
      <c r="K139" s="10" t="s">
        <v>570</v>
      </c>
      <c r="L139" s="10"/>
      <c r="M139" s="10"/>
      <c r="N139" s="10" t="s">
        <v>717</v>
      </c>
      <c r="O139" s="10"/>
      <c r="P139" s="10" t="s">
        <v>282</v>
      </c>
      <c r="Q139" s="10"/>
      <c r="R139" s="10" t="s">
        <v>283</v>
      </c>
      <c r="S139" s="10"/>
      <c r="T139" s="10" t="s">
        <v>284</v>
      </c>
      <c r="U139" s="10"/>
      <c r="V139" s="10" t="s">
        <v>718</v>
      </c>
      <c r="W139" s="10"/>
      <c r="X139" s="10"/>
    </row>
    <row r="140" spans="1:24" ht="25.5" customHeight="1" x14ac:dyDescent="0.25">
      <c r="A140" s="10"/>
      <c r="B140" s="10" t="s">
        <v>286</v>
      </c>
      <c r="C140" s="10"/>
      <c r="D140" s="12" t="s">
        <v>287</v>
      </c>
      <c r="E140" s="12"/>
      <c r="F140" s="12"/>
      <c r="G140" s="10" t="s">
        <v>149</v>
      </c>
      <c r="H140" s="10" t="s">
        <v>716</v>
      </c>
      <c r="I140" s="10"/>
      <c r="J140" s="10"/>
      <c r="K140" s="10" t="s">
        <v>570</v>
      </c>
      <c r="L140" s="10"/>
      <c r="M140" s="10"/>
      <c r="N140" s="10" t="s">
        <v>717</v>
      </c>
      <c r="O140" s="10"/>
      <c r="P140" s="10"/>
      <c r="Q140" s="10"/>
      <c r="R140" s="10"/>
      <c r="S140" s="10"/>
      <c r="T140" s="10" t="s">
        <v>288</v>
      </c>
      <c r="U140" s="10"/>
      <c r="V140" s="10" t="s">
        <v>719</v>
      </c>
      <c r="W140" s="10"/>
      <c r="X140" s="10"/>
    </row>
    <row r="141" spans="1:24" ht="25.5" customHeight="1" x14ac:dyDescent="0.25">
      <c r="A141" s="10"/>
      <c r="B141" s="10" t="s">
        <v>202</v>
      </c>
      <c r="C141" s="10"/>
      <c r="D141" s="12" t="s">
        <v>203</v>
      </c>
      <c r="E141" s="12"/>
      <c r="F141" s="12"/>
      <c r="G141" s="10" t="s">
        <v>190</v>
      </c>
      <c r="H141" s="10" t="s">
        <v>720</v>
      </c>
      <c r="I141" s="10"/>
      <c r="J141" s="10"/>
      <c r="K141" s="10" t="s">
        <v>570</v>
      </c>
      <c r="L141" s="10"/>
      <c r="M141" s="10"/>
      <c r="N141" s="10" t="s">
        <v>721</v>
      </c>
      <c r="O141" s="10"/>
      <c r="P141" s="10"/>
      <c r="Q141" s="10"/>
      <c r="R141" s="10"/>
      <c r="S141" s="10"/>
      <c r="T141" s="10" t="s">
        <v>206</v>
      </c>
      <c r="U141" s="10"/>
      <c r="V141" s="10" t="s">
        <v>722</v>
      </c>
      <c r="W141" s="10"/>
      <c r="X141" s="10"/>
    </row>
    <row r="142" spans="1:24" ht="25.5" customHeight="1" x14ac:dyDescent="0.25">
      <c r="A142" s="10"/>
      <c r="B142" s="10" t="s">
        <v>198</v>
      </c>
      <c r="C142" s="10"/>
      <c r="D142" s="12" t="s">
        <v>199</v>
      </c>
      <c r="E142" s="12"/>
      <c r="F142" s="12"/>
      <c r="G142" s="10" t="s">
        <v>149</v>
      </c>
      <c r="H142" s="10" t="s">
        <v>720</v>
      </c>
      <c r="I142" s="10"/>
      <c r="J142" s="10"/>
      <c r="K142" s="10" t="s">
        <v>570</v>
      </c>
      <c r="L142" s="10"/>
      <c r="M142" s="10"/>
      <c r="N142" s="10" t="s">
        <v>721</v>
      </c>
      <c r="O142" s="10"/>
      <c r="P142" s="10"/>
      <c r="Q142" s="10"/>
      <c r="R142" s="10"/>
      <c r="S142" s="10"/>
      <c r="T142" s="10" t="s">
        <v>200</v>
      </c>
      <c r="U142" s="10"/>
      <c r="V142" s="10" t="s">
        <v>723</v>
      </c>
      <c r="W142" s="10"/>
      <c r="X142" s="10"/>
    </row>
    <row r="143" spans="1:24" ht="14.1" customHeight="1" x14ac:dyDescent="0.25">
      <c r="A143" s="10"/>
      <c r="B143" s="11" t="s">
        <v>24</v>
      </c>
      <c r="C143" s="11"/>
      <c r="D143" s="12" t="s">
        <v>237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 t="s">
        <v>724</v>
      </c>
      <c r="W143" s="10"/>
      <c r="X143" s="10"/>
    </row>
    <row r="144" spans="1:24" ht="25.5" customHeight="1" x14ac:dyDescent="0.25">
      <c r="A144" s="10"/>
      <c r="B144" s="10" t="s">
        <v>419</v>
      </c>
      <c r="C144" s="10"/>
      <c r="D144" s="12" t="s">
        <v>420</v>
      </c>
      <c r="E144" s="12"/>
      <c r="F144" s="12"/>
      <c r="G144" s="10" t="s">
        <v>240</v>
      </c>
      <c r="H144" s="10" t="s">
        <v>421</v>
      </c>
      <c r="I144" s="10"/>
      <c r="J144" s="10"/>
      <c r="K144" s="10"/>
      <c r="L144" s="10"/>
      <c r="M144" s="10"/>
      <c r="N144" s="10" t="s">
        <v>725</v>
      </c>
      <c r="O144" s="10"/>
      <c r="P144" s="10" t="s">
        <v>422</v>
      </c>
      <c r="Q144" s="10"/>
      <c r="R144" s="10" t="s">
        <v>416</v>
      </c>
      <c r="S144" s="10"/>
      <c r="T144" s="10" t="s">
        <v>423</v>
      </c>
      <c r="U144" s="10"/>
      <c r="V144" s="10" t="s">
        <v>726</v>
      </c>
      <c r="W144" s="10"/>
      <c r="X144" s="10"/>
    </row>
    <row r="145" spans="1:24" ht="25.5" customHeight="1" x14ac:dyDescent="0.25">
      <c r="A145" s="10"/>
      <c r="B145" s="10" t="s">
        <v>727</v>
      </c>
      <c r="C145" s="10"/>
      <c r="D145" s="12" t="s">
        <v>728</v>
      </c>
      <c r="E145" s="12"/>
      <c r="F145" s="12"/>
      <c r="G145" s="10" t="s">
        <v>258</v>
      </c>
      <c r="H145" s="10" t="s">
        <v>729</v>
      </c>
      <c r="I145" s="10"/>
      <c r="J145" s="10"/>
      <c r="K145" s="10"/>
      <c r="L145" s="10"/>
      <c r="M145" s="10"/>
      <c r="N145" s="10" t="s">
        <v>730</v>
      </c>
      <c r="O145" s="10"/>
      <c r="P145" s="10" t="s">
        <v>731</v>
      </c>
      <c r="Q145" s="10"/>
      <c r="R145" s="10" t="s">
        <v>192</v>
      </c>
      <c r="S145" s="10"/>
      <c r="T145" s="10" t="s">
        <v>732</v>
      </c>
      <c r="U145" s="10"/>
      <c r="V145" s="10" t="s">
        <v>733</v>
      </c>
      <c r="W145" s="10"/>
      <c r="X145" s="10"/>
    </row>
    <row r="146" spans="1:24" ht="25.5" customHeight="1" x14ac:dyDescent="0.25">
      <c r="A146" s="10"/>
      <c r="B146" s="10" t="s">
        <v>427</v>
      </c>
      <c r="C146" s="10"/>
      <c r="D146" s="12" t="s">
        <v>428</v>
      </c>
      <c r="E146" s="12"/>
      <c r="F146" s="12"/>
      <c r="G146" s="10" t="s">
        <v>240</v>
      </c>
      <c r="H146" s="10" t="s">
        <v>414</v>
      </c>
      <c r="I146" s="10"/>
      <c r="J146" s="10"/>
      <c r="K146" s="10"/>
      <c r="L146" s="10"/>
      <c r="M146" s="10"/>
      <c r="N146" s="10" t="s">
        <v>734</v>
      </c>
      <c r="O146" s="10"/>
      <c r="P146" s="10" t="s">
        <v>430</v>
      </c>
      <c r="Q146" s="10"/>
      <c r="R146" s="10" t="s">
        <v>431</v>
      </c>
      <c r="S146" s="10"/>
      <c r="T146" s="10" t="s">
        <v>432</v>
      </c>
      <c r="U146" s="10"/>
      <c r="V146" s="10" t="s">
        <v>735</v>
      </c>
      <c r="W146" s="10"/>
      <c r="X146" s="10"/>
    </row>
    <row r="147" spans="1:24" ht="25.5" customHeight="1" x14ac:dyDescent="0.25">
      <c r="A147" s="10"/>
      <c r="B147" s="10" t="s">
        <v>736</v>
      </c>
      <c r="C147" s="10"/>
      <c r="D147" s="12" t="s">
        <v>737</v>
      </c>
      <c r="E147" s="12"/>
      <c r="F147" s="12"/>
      <c r="G147" s="10" t="s">
        <v>240</v>
      </c>
      <c r="H147" s="10" t="s">
        <v>738</v>
      </c>
      <c r="I147" s="10"/>
      <c r="J147" s="10"/>
      <c r="K147" s="10"/>
      <c r="L147" s="10"/>
      <c r="M147" s="10"/>
      <c r="N147" s="10" t="s">
        <v>739</v>
      </c>
      <c r="O147" s="10"/>
      <c r="P147" s="10" t="s">
        <v>740</v>
      </c>
      <c r="Q147" s="10"/>
      <c r="R147" s="10" t="s">
        <v>243</v>
      </c>
      <c r="S147" s="10"/>
      <c r="T147" s="10" t="s">
        <v>741</v>
      </c>
      <c r="U147" s="10"/>
      <c r="V147" s="10" t="s">
        <v>742</v>
      </c>
      <c r="W147" s="10"/>
      <c r="X147" s="10"/>
    </row>
    <row r="148" spans="1:24" ht="25.5" customHeight="1" x14ac:dyDescent="0.25">
      <c r="A148" s="10"/>
      <c r="B148" s="10" t="s">
        <v>434</v>
      </c>
      <c r="C148" s="10"/>
      <c r="D148" s="12" t="s">
        <v>435</v>
      </c>
      <c r="E148" s="12"/>
      <c r="F148" s="12"/>
      <c r="G148" s="10" t="s">
        <v>258</v>
      </c>
      <c r="H148" s="10" t="s">
        <v>743</v>
      </c>
      <c r="I148" s="10"/>
      <c r="J148" s="10"/>
      <c r="K148" s="10"/>
      <c r="L148" s="10"/>
      <c r="M148" s="10"/>
      <c r="N148" s="10" t="s">
        <v>744</v>
      </c>
      <c r="O148" s="10"/>
      <c r="P148" s="10" t="s">
        <v>438</v>
      </c>
      <c r="Q148" s="10"/>
      <c r="R148" s="10" t="s">
        <v>343</v>
      </c>
      <c r="S148" s="10"/>
      <c r="T148" s="10" t="s">
        <v>439</v>
      </c>
      <c r="U148" s="10"/>
      <c r="V148" s="10" t="s">
        <v>745</v>
      </c>
      <c r="W148" s="10"/>
      <c r="X148" s="10"/>
    </row>
    <row r="149" spans="1:24" ht="25.5" customHeight="1" x14ac:dyDescent="0.25">
      <c r="A149" s="10"/>
      <c r="B149" s="10" t="s">
        <v>746</v>
      </c>
      <c r="C149" s="10"/>
      <c r="D149" s="12" t="s">
        <v>747</v>
      </c>
      <c r="E149" s="12"/>
      <c r="F149" s="12"/>
      <c r="G149" s="10" t="s">
        <v>258</v>
      </c>
      <c r="H149" s="10" t="s">
        <v>748</v>
      </c>
      <c r="I149" s="10"/>
      <c r="J149" s="10"/>
      <c r="K149" s="10"/>
      <c r="L149" s="10"/>
      <c r="M149" s="10"/>
      <c r="N149" s="10" t="s">
        <v>749</v>
      </c>
      <c r="O149" s="10"/>
      <c r="P149" s="10" t="s">
        <v>750</v>
      </c>
      <c r="Q149" s="10"/>
      <c r="R149" s="10" t="s">
        <v>343</v>
      </c>
      <c r="S149" s="10"/>
      <c r="T149" s="10" t="s">
        <v>751</v>
      </c>
      <c r="U149" s="10"/>
      <c r="V149" s="10" t="s">
        <v>752</v>
      </c>
      <c r="W149" s="10"/>
      <c r="X149" s="10"/>
    </row>
    <row r="150" spans="1:24" ht="25.5" customHeight="1" x14ac:dyDescent="0.25">
      <c r="A150" s="10"/>
      <c r="B150" s="10" t="s">
        <v>753</v>
      </c>
      <c r="C150" s="10"/>
      <c r="D150" s="12" t="s">
        <v>754</v>
      </c>
      <c r="E150" s="12"/>
      <c r="F150" s="12"/>
      <c r="G150" s="10" t="s">
        <v>258</v>
      </c>
      <c r="H150" s="10" t="s">
        <v>748</v>
      </c>
      <c r="I150" s="10"/>
      <c r="J150" s="10"/>
      <c r="K150" s="10"/>
      <c r="L150" s="10"/>
      <c r="M150" s="10"/>
      <c r="N150" s="10" t="s">
        <v>749</v>
      </c>
      <c r="O150" s="10"/>
      <c r="P150" s="10" t="s">
        <v>755</v>
      </c>
      <c r="Q150" s="10"/>
      <c r="R150" s="10" t="s">
        <v>306</v>
      </c>
      <c r="S150" s="10"/>
      <c r="T150" s="10" t="s">
        <v>756</v>
      </c>
      <c r="U150" s="10"/>
      <c r="V150" s="10" t="s">
        <v>757</v>
      </c>
      <c r="W150" s="10"/>
      <c r="X150" s="10"/>
    </row>
    <row r="151" spans="1:24" ht="25.5" customHeight="1" x14ac:dyDescent="0.25">
      <c r="A151" s="10"/>
      <c r="B151" s="10" t="s">
        <v>758</v>
      </c>
      <c r="C151" s="10"/>
      <c r="D151" s="12" t="s">
        <v>759</v>
      </c>
      <c r="E151" s="12"/>
      <c r="F151" s="12"/>
      <c r="G151" s="10" t="s">
        <v>760</v>
      </c>
      <c r="H151" s="10" t="s">
        <v>204</v>
      </c>
      <c r="I151" s="10"/>
      <c r="J151" s="10"/>
      <c r="K151" s="10"/>
      <c r="L151" s="10"/>
      <c r="M151" s="10"/>
      <c r="N151" s="10" t="s">
        <v>761</v>
      </c>
      <c r="O151" s="10"/>
      <c r="P151" s="10" t="s">
        <v>762</v>
      </c>
      <c r="Q151" s="10"/>
      <c r="R151" s="10" t="s">
        <v>763</v>
      </c>
      <c r="S151" s="10"/>
      <c r="T151" s="10" t="s">
        <v>764</v>
      </c>
      <c r="U151" s="10"/>
      <c r="V151" s="10" t="s">
        <v>765</v>
      </c>
      <c r="W151" s="10"/>
      <c r="X151" s="10"/>
    </row>
    <row r="152" spans="1:24" ht="25.5" customHeight="1" x14ac:dyDescent="0.25">
      <c r="A152" s="10"/>
      <c r="B152" s="10" t="s">
        <v>766</v>
      </c>
      <c r="C152" s="10"/>
      <c r="D152" s="12" t="s">
        <v>767</v>
      </c>
      <c r="E152" s="12"/>
      <c r="F152" s="12"/>
      <c r="G152" s="10" t="s">
        <v>631</v>
      </c>
      <c r="H152" s="10" t="s">
        <v>31</v>
      </c>
      <c r="I152" s="10"/>
      <c r="J152" s="10"/>
      <c r="K152" s="10"/>
      <c r="L152" s="10"/>
      <c r="M152" s="10"/>
      <c r="N152" s="10" t="s">
        <v>31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4.1" customHeight="1" x14ac:dyDescent="0.25">
      <c r="A153" s="10"/>
      <c r="B153" s="10" t="s">
        <v>455</v>
      </c>
      <c r="C153" s="10"/>
      <c r="D153" s="12" t="s">
        <v>768</v>
      </c>
      <c r="E153" s="12"/>
      <c r="F153" s="12"/>
      <c r="G153" s="10" t="s">
        <v>172</v>
      </c>
      <c r="H153" s="10" t="s">
        <v>31</v>
      </c>
      <c r="I153" s="10"/>
      <c r="J153" s="10"/>
      <c r="K153" s="10"/>
      <c r="L153" s="10"/>
      <c r="M153" s="10"/>
      <c r="N153" s="10" t="s">
        <v>31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769</v>
      </c>
      <c r="C154" s="10"/>
      <c r="D154" s="12" t="s">
        <v>770</v>
      </c>
      <c r="E154" s="12"/>
      <c r="F154" s="12"/>
      <c r="G154" s="10" t="s">
        <v>240</v>
      </c>
      <c r="H154" s="10" t="s">
        <v>31</v>
      </c>
      <c r="I154" s="10"/>
      <c r="J154" s="10"/>
      <c r="K154" s="10"/>
      <c r="L154" s="10"/>
      <c r="M154" s="10"/>
      <c r="N154" s="10" t="s">
        <v>31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771</v>
      </c>
      <c r="C155" s="10"/>
      <c r="D155" s="12" t="s">
        <v>772</v>
      </c>
      <c r="E155" s="12"/>
      <c r="F155" s="12"/>
      <c r="G155" s="10" t="s">
        <v>172</v>
      </c>
      <c r="H155" s="10" t="s">
        <v>31</v>
      </c>
      <c r="I155" s="10"/>
      <c r="J155" s="10"/>
      <c r="K155" s="10"/>
      <c r="L155" s="10"/>
      <c r="M155" s="10"/>
      <c r="N155" s="10" t="s">
        <v>31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/>
      <c r="C156" s="10"/>
      <c r="D156" s="12" t="s">
        <v>209</v>
      </c>
      <c r="E156" s="12"/>
      <c r="F156" s="12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 t="s">
        <v>773</v>
      </c>
      <c r="W156" s="10"/>
      <c r="X156" s="10"/>
    </row>
    <row r="157" spans="1:24" ht="14.1" customHeight="1" x14ac:dyDescent="0.25">
      <c r="A157" s="10"/>
      <c r="B157" s="10"/>
      <c r="C157" s="10"/>
      <c r="D157" s="12" t="s">
        <v>211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774</v>
      </c>
      <c r="W157" s="10"/>
      <c r="X157" s="10"/>
    </row>
    <row r="158" spans="1:24" ht="14.1" customHeight="1" x14ac:dyDescent="0.25">
      <c r="A158" s="10"/>
      <c r="B158" s="10" t="s">
        <v>683</v>
      </c>
      <c r="C158" s="10"/>
      <c r="D158" s="12" t="s">
        <v>214</v>
      </c>
      <c r="E158" s="12"/>
      <c r="F158" s="12"/>
      <c r="G158" s="10" t="s">
        <v>215</v>
      </c>
      <c r="H158" s="10" t="s">
        <v>216</v>
      </c>
      <c r="I158" s="10"/>
      <c r="J158" s="10"/>
      <c r="K158" s="10"/>
      <c r="L158" s="10"/>
      <c r="M158" s="10"/>
      <c r="N158" s="10" t="s">
        <v>216</v>
      </c>
      <c r="O158" s="10"/>
      <c r="P158" s="10"/>
      <c r="Q158" s="10"/>
      <c r="R158" s="10"/>
      <c r="S158" s="10"/>
      <c r="T158" s="10"/>
      <c r="U158" s="10"/>
      <c r="V158" s="10" t="s">
        <v>775</v>
      </c>
      <c r="W158" s="10"/>
      <c r="X158" s="10"/>
    </row>
    <row r="159" spans="1:24" ht="14.1" customHeight="1" x14ac:dyDescent="0.25">
      <c r="A159" s="10"/>
      <c r="B159" s="10" t="s">
        <v>685</v>
      </c>
      <c r="C159" s="10"/>
      <c r="D159" s="12" t="s">
        <v>219</v>
      </c>
      <c r="E159" s="12"/>
      <c r="F159" s="12"/>
      <c r="G159" s="10" t="s">
        <v>215</v>
      </c>
      <c r="H159" s="10" t="s">
        <v>220</v>
      </c>
      <c r="I159" s="10"/>
      <c r="J159" s="10"/>
      <c r="K159" s="10"/>
      <c r="L159" s="10"/>
      <c r="M159" s="10"/>
      <c r="N159" s="10" t="s">
        <v>220</v>
      </c>
      <c r="O159" s="10"/>
      <c r="P159" s="10"/>
      <c r="Q159" s="10"/>
      <c r="R159" s="10"/>
      <c r="S159" s="10"/>
      <c r="T159" s="10"/>
      <c r="U159" s="10"/>
      <c r="V159" s="10" t="s">
        <v>776</v>
      </c>
      <c r="W159" s="10"/>
      <c r="X159" s="10"/>
    </row>
    <row r="160" spans="1:24" ht="14.1" customHeight="1" x14ac:dyDescent="0.25">
      <c r="A160" s="10"/>
      <c r="B160" s="10"/>
      <c r="C160" s="10"/>
      <c r="D160" s="13" t="s">
        <v>222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 t="s">
        <v>777</v>
      </c>
      <c r="U160" s="10"/>
      <c r="V160" s="10" t="s">
        <v>778</v>
      </c>
      <c r="W160" s="10"/>
      <c r="X160" s="10"/>
    </row>
    <row r="161" spans="1:24" ht="36.950000000000003" customHeight="1" x14ac:dyDescent="0.25">
      <c r="A161" s="10" t="s">
        <v>86</v>
      </c>
      <c r="B161" s="10" t="s">
        <v>779</v>
      </c>
      <c r="C161" s="10"/>
      <c r="D161" s="12" t="s">
        <v>780</v>
      </c>
      <c r="E161" s="12"/>
      <c r="F161" s="12"/>
      <c r="G161" s="10" t="s">
        <v>760</v>
      </c>
      <c r="H161" s="10" t="s">
        <v>734</v>
      </c>
      <c r="I161" s="10"/>
      <c r="J161" s="10"/>
      <c r="K161" s="10"/>
      <c r="L161" s="10"/>
      <c r="M161" s="10"/>
      <c r="N161" s="10" t="s">
        <v>734</v>
      </c>
      <c r="O161" s="10"/>
      <c r="P161" s="10" t="s">
        <v>781</v>
      </c>
      <c r="Q161" s="10"/>
      <c r="R161" s="10" t="s">
        <v>195</v>
      </c>
      <c r="S161" s="10"/>
      <c r="T161" s="10" t="s">
        <v>782</v>
      </c>
      <c r="U161" s="10"/>
      <c r="V161" s="10" t="s">
        <v>783</v>
      </c>
      <c r="W161" s="10"/>
      <c r="X161" s="10"/>
    </row>
    <row r="162" spans="1:24" ht="14.1" customHeight="1" x14ac:dyDescent="0.25">
      <c r="A162" s="10"/>
      <c r="B162" s="10"/>
      <c r="C162" s="10"/>
      <c r="D162" s="13" t="s">
        <v>222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 t="s">
        <v>783</v>
      </c>
      <c r="W162" s="10"/>
      <c r="X162" s="10"/>
    </row>
    <row r="163" spans="1:24" ht="60" customHeight="1" x14ac:dyDescent="0.25">
      <c r="A163" s="10" t="s">
        <v>98</v>
      </c>
      <c r="B163" s="10" t="s">
        <v>784</v>
      </c>
      <c r="C163" s="10"/>
      <c r="D163" s="12" t="s">
        <v>785</v>
      </c>
      <c r="E163" s="12"/>
      <c r="F163" s="12"/>
      <c r="G163" s="10" t="s">
        <v>631</v>
      </c>
      <c r="H163" s="10" t="s">
        <v>283</v>
      </c>
      <c r="I163" s="10"/>
      <c r="J163" s="10"/>
      <c r="K163" s="10"/>
      <c r="L163" s="10"/>
      <c r="M163" s="10"/>
      <c r="N163" s="10" t="s">
        <v>283</v>
      </c>
      <c r="O163" s="10"/>
      <c r="P163" s="10" t="s">
        <v>786</v>
      </c>
      <c r="Q163" s="10"/>
      <c r="R163" s="10" t="s">
        <v>679</v>
      </c>
      <c r="S163" s="10"/>
      <c r="T163" s="10" t="s">
        <v>787</v>
      </c>
      <c r="U163" s="10"/>
      <c r="V163" s="10" t="s">
        <v>788</v>
      </c>
      <c r="W163" s="10"/>
      <c r="X163" s="10"/>
    </row>
    <row r="164" spans="1:24" ht="14.1" customHeight="1" x14ac:dyDescent="0.25">
      <c r="A164" s="10"/>
      <c r="B164" s="10"/>
      <c r="C164" s="10"/>
      <c r="D164" s="13" t="s">
        <v>222</v>
      </c>
      <c r="E164" s="13"/>
      <c r="F164" s="13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 t="s">
        <v>788</v>
      </c>
      <c r="W164" s="10"/>
      <c r="X164" s="10"/>
    </row>
    <row r="165" spans="1:24" ht="48.6" customHeight="1" x14ac:dyDescent="0.25">
      <c r="A165" s="10" t="s">
        <v>168</v>
      </c>
      <c r="B165" s="10" t="s">
        <v>789</v>
      </c>
      <c r="C165" s="10"/>
      <c r="D165" s="12" t="s">
        <v>790</v>
      </c>
      <c r="E165" s="12"/>
      <c r="F165" s="12"/>
      <c r="G165" s="10" t="s">
        <v>631</v>
      </c>
      <c r="H165" s="10" t="s">
        <v>791</v>
      </c>
      <c r="I165" s="10"/>
      <c r="J165" s="10"/>
      <c r="K165" s="10"/>
      <c r="L165" s="10"/>
      <c r="M165" s="10"/>
      <c r="N165" s="10" t="s">
        <v>791</v>
      </c>
      <c r="O165" s="10"/>
      <c r="P165" s="10" t="s">
        <v>792</v>
      </c>
      <c r="Q165" s="10"/>
      <c r="R165" s="10" t="s">
        <v>793</v>
      </c>
      <c r="S165" s="10"/>
      <c r="T165" s="10" t="s">
        <v>794</v>
      </c>
      <c r="U165" s="10"/>
      <c r="V165" s="10" t="s">
        <v>795</v>
      </c>
      <c r="W165" s="10"/>
      <c r="X165" s="10"/>
    </row>
    <row r="166" spans="1:24" ht="14.1" customHeight="1" x14ac:dyDescent="0.25">
      <c r="A166" s="10"/>
      <c r="B166" s="10"/>
      <c r="C166" s="10"/>
      <c r="D166" s="13" t="s">
        <v>222</v>
      </c>
      <c r="E166" s="13"/>
      <c r="F166" s="13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 t="s">
        <v>795</v>
      </c>
      <c r="W166" s="10"/>
      <c r="X166" s="10"/>
    </row>
    <row r="167" spans="1:24" ht="25.5" customHeight="1" x14ac:dyDescent="0.25">
      <c r="A167" s="10" t="s">
        <v>169</v>
      </c>
      <c r="B167" s="10" t="s">
        <v>796</v>
      </c>
      <c r="C167" s="10"/>
      <c r="D167" s="12" t="s">
        <v>797</v>
      </c>
      <c r="E167" s="12"/>
      <c r="F167" s="12"/>
      <c r="G167" s="10" t="s">
        <v>172</v>
      </c>
      <c r="H167" s="10" t="s">
        <v>26</v>
      </c>
      <c r="I167" s="10"/>
      <c r="J167" s="10"/>
      <c r="K167" s="10"/>
      <c r="L167" s="10"/>
      <c r="M167" s="10"/>
      <c r="N167" s="10" t="s">
        <v>26</v>
      </c>
      <c r="O167" s="10"/>
      <c r="P167" s="10" t="s">
        <v>798</v>
      </c>
      <c r="Q167" s="10"/>
      <c r="R167" s="10" t="s">
        <v>274</v>
      </c>
      <c r="S167" s="10"/>
      <c r="T167" s="10" t="s">
        <v>799</v>
      </c>
      <c r="U167" s="10"/>
      <c r="V167" s="10" t="s">
        <v>800</v>
      </c>
      <c r="W167" s="10"/>
      <c r="X167" s="10"/>
    </row>
    <row r="168" spans="1:24" ht="14.1" customHeight="1" x14ac:dyDescent="0.25">
      <c r="A168" s="10"/>
      <c r="B168" s="10"/>
      <c r="C168" s="10"/>
      <c r="D168" s="13" t="s">
        <v>222</v>
      </c>
      <c r="E168" s="13"/>
      <c r="F168" s="13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 t="s">
        <v>800</v>
      </c>
      <c r="W168" s="10"/>
      <c r="X168" s="10"/>
    </row>
    <row r="169" spans="1:24" ht="25.5" customHeight="1" x14ac:dyDescent="0.25">
      <c r="A169" s="10" t="s">
        <v>801</v>
      </c>
      <c r="B169" s="10" t="s">
        <v>245</v>
      </c>
      <c r="C169" s="10"/>
      <c r="D169" s="12" t="s">
        <v>802</v>
      </c>
      <c r="E169" s="12"/>
      <c r="F169" s="12"/>
      <c r="G169" s="10" t="s">
        <v>172</v>
      </c>
      <c r="H169" s="10" t="s">
        <v>98</v>
      </c>
      <c r="I169" s="10"/>
      <c r="J169" s="10"/>
      <c r="K169" s="10"/>
      <c r="L169" s="10"/>
      <c r="M169" s="10"/>
      <c r="N169" s="10" t="s">
        <v>98</v>
      </c>
      <c r="O169" s="10"/>
      <c r="P169" s="10" t="s">
        <v>247</v>
      </c>
      <c r="Q169" s="10"/>
      <c r="R169" s="10" t="s">
        <v>248</v>
      </c>
      <c r="S169" s="10"/>
      <c r="T169" s="10" t="s">
        <v>249</v>
      </c>
      <c r="U169" s="10"/>
      <c r="V169" s="10" t="s">
        <v>803</v>
      </c>
      <c r="W169" s="10"/>
      <c r="X169" s="10"/>
    </row>
    <row r="170" spans="1:24" ht="14.1" customHeight="1" x14ac:dyDescent="0.25">
      <c r="A170" s="10"/>
      <c r="B170" s="10"/>
      <c r="C170" s="10"/>
      <c r="D170" s="13" t="s">
        <v>222</v>
      </c>
      <c r="E170" s="13"/>
      <c r="F170" s="13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 t="s">
        <v>803</v>
      </c>
      <c r="W170" s="10"/>
      <c r="X170" s="10"/>
    </row>
    <row r="171" spans="1:24" ht="36.950000000000003" customHeight="1" x14ac:dyDescent="0.25">
      <c r="A171" s="10" t="s">
        <v>804</v>
      </c>
      <c r="B171" s="10" t="s">
        <v>805</v>
      </c>
      <c r="C171" s="10"/>
      <c r="D171" s="12" t="s">
        <v>806</v>
      </c>
      <c r="E171" s="12"/>
      <c r="F171" s="12"/>
      <c r="G171" s="10" t="s">
        <v>172</v>
      </c>
      <c r="H171" s="10" t="s">
        <v>98</v>
      </c>
      <c r="I171" s="10"/>
      <c r="J171" s="10"/>
      <c r="K171" s="10"/>
      <c r="L171" s="10"/>
      <c r="M171" s="10"/>
      <c r="N171" s="10" t="s">
        <v>98</v>
      </c>
      <c r="O171" s="10"/>
      <c r="P171" s="10" t="s">
        <v>807</v>
      </c>
      <c r="Q171" s="10"/>
      <c r="R171" s="10" t="s">
        <v>254</v>
      </c>
      <c r="S171" s="10"/>
      <c r="T171" s="10" t="s">
        <v>808</v>
      </c>
      <c r="U171" s="10"/>
      <c r="V171" s="10" t="s">
        <v>809</v>
      </c>
      <c r="W171" s="10"/>
      <c r="X171" s="10"/>
    </row>
    <row r="172" spans="1:24" ht="14.1" customHeight="1" x14ac:dyDescent="0.25">
      <c r="A172" s="10"/>
      <c r="B172" s="10"/>
      <c r="C172" s="10"/>
      <c r="D172" s="13" t="s">
        <v>222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809</v>
      </c>
      <c r="W172" s="10"/>
      <c r="X172" s="10"/>
    </row>
    <row r="173" spans="1:24" ht="36.950000000000003" customHeight="1" x14ac:dyDescent="0.25">
      <c r="A173" s="10" t="s">
        <v>810</v>
      </c>
      <c r="B173" s="10" t="s">
        <v>811</v>
      </c>
      <c r="C173" s="10"/>
      <c r="D173" s="12" t="s">
        <v>812</v>
      </c>
      <c r="E173" s="12"/>
      <c r="F173" s="12"/>
      <c r="G173" s="10" t="s">
        <v>172</v>
      </c>
      <c r="H173" s="10" t="s">
        <v>169</v>
      </c>
      <c r="I173" s="10"/>
      <c r="J173" s="10"/>
      <c r="K173" s="10"/>
      <c r="L173" s="10"/>
      <c r="M173" s="10"/>
      <c r="N173" s="10" t="s">
        <v>169</v>
      </c>
      <c r="O173" s="10"/>
      <c r="P173" s="10" t="s">
        <v>813</v>
      </c>
      <c r="Q173" s="10"/>
      <c r="R173" s="10" t="s">
        <v>763</v>
      </c>
      <c r="S173" s="10"/>
      <c r="T173" s="10" t="s">
        <v>814</v>
      </c>
      <c r="U173" s="10"/>
      <c r="V173" s="10" t="s">
        <v>815</v>
      </c>
      <c r="W173" s="10"/>
      <c r="X173" s="10"/>
    </row>
    <row r="174" spans="1:24" ht="14.1" customHeight="1" x14ac:dyDescent="0.25">
      <c r="A174" s="10"/>
      <c r="B174" s="10"/>
      <c r="C174" s="10"/>
      <c r="D174" s="13" t="s">
        <v>222</v>
      </c>
      <c r="E174" s="13"/>
      <c r="F174" s="13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 t="s">
        <v>815</v>
      </c>
      <c r="W174" s="10"/>
      <c r="X174" s="10"/>
    </row>
    <row r="175" spans="1:24" ht="83.1" customHeight="1" x14ac:dyDescent="0.25">
      <c r="A175" s="10" t="s">
        <v>816</v>
      </c>
      <c r="B175" s="10" t="s">
        <v>817</v>
      </c>
      <c r="C175" s="10"/>
      <c r="D175" s="12" t="s">
        <v>818</v>
      </c>
      <c r="E175" s="12"/>
      <c r="F175" s="12"/>
      <c r="G175" s="10" t="s">
        <v>240</v>
      </c>
      <c r="H175" s="10" t="s">
        <v>819</v>
      </c>
      <c r="I175" s="10"/>
      <c r="J175" s="10"/>
      <c r="K175" s="10"/>
      <c r="L175" s="10"/>
      <c r="M175" s="10"/>
      <c r="N175" s="10" t="s">
        <v>819</v>
      </c>
      <c r="O175" s="10"/>
      <c r="P175" s="10" t="s">
        <v>820</v>
      </c>
      <c r="Q175" s="10"/>
      <c r="R175" s="10" t="s">
        <v>821</v>
      </c>
      <c r="S175" s="10"/>
      <c r="T175" s="10" t="s">
        <v>822</v>
      </c>
      <c r="U175" s="10"/>
      <c r="V175" s="10" t="s">
        <v>823</v>
      </c>
      <c r="W175" s="10"/>
      <c r="X175" s="10"/>
    </row>
    <row r="176" spans="1:24" ht="14.1" customHeight="1" x14ac:dyDescent="0.25">
      <c r="A176" s="10"/>
      <c r="B176" s="10"/>
      <c r="C176" s="10"/>
      <c r="D176" s="13" t="s">
        <v>222</v>
      </c>
      <c r="E176" s="13"/>
      <c r="F176" s="13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 t="s">
        <v>823</v>
      </c>
      <c r="W176" s="10"/>
      <c r="X176" s="10"/>
    </row>
    <row r="177" spans="1:24" ht="48.6" customHeight="1" x14ac:dyDescent="0.25">
      <c r="A177" s="10" t="s">
        <v>325</v>
      </c>
      <c r="B177" s="10" t="s">
        <v>824</v>
      </c>
      <c r="C177" s="10"/>
      <c r="D177" s="12" t="s">
        <v>825</v>
      </c>
      <c r="E177" s="12"/>
      <c r="F177" s="12"/>
      <c r="G177" s="10" t="s">
        <v>760</v>
      </c>
      <c r="H177" s="10" t="s">
        <v>826</v>
      </c>
      <c r="I177" s="10"/>
      <c r="J177" s="10"/>
      <c r="K177" s="10"/>
      <c r="L177" s="10"/>
      <c r="M177" s="10"/>
      <c r="N177" s="10" t="s">
        <v>826</v>
      </c>
      <c r="O177" s="10"/>
      <c r="P177" s="10" t="s">
        <v>827</v>
      </c>
      <c r="Q177" s="10"/>
      <c r="R177" s="10" t="s">
        <v>763</v>
      </c>
      <c r="S177" s="10"/>
      <c r="T177" s="10" t="s">
        <v>828</v>
      </c>
      <c r="U177" s="10"/>
      <c r="V177" s="10" t="s">
        <v>829</v>
      </c>
      <c r="W177" s="10"/>
      <c r="X177" s="10"/>
    </row>
    <row r="178" spans="1:24" ht="14.1" customHeight="1" x14ac:dyDescent="0.25">
      <c r="A178" s="10"/>
      <c r="B178" s="10"/>
      <c r="C178" s="10"/>
      <c r="D178" s="13" t="s">
        <v>222</v>
      </c>
      <c r="E178" s="13"/>
      <c r="F178" s="13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 t="s">
        <v>829</v>
      </c>
      <c r="W178" s="10"/>
      <c r="X178" s="10"/>
    </row>
    <row r="179" spans="1:24" ht="71.45" customHeight="1" x14ac:dyDescent="0.25">
      <c r="A179" s="10" t="s">
        <v>830</v>
      </c>
      <c r="B179" s="10" t="s">
        <v>708</v>
      </c>
      <c r="C179" s="10"/>
      <c r="D179" s="12" t="s">
        <v>831</v>
      </c>
      <c r="E179" s="12"/>
      <c r="F179" s="12"/>
      <c r="G179" s="10" t="s">
        <v>172</v>
      </c>
      <c r="H179" s="10" t="s">
        <v>22</v>
      </c>
      <c r="I179" s="10"/>
      <c r="J179" s="10"/>
      <c r="K179" s="10"/>
      <c r="L179" s="10"/>
      <c r="M179" s="10"/>
      <c r="N179" s="10" t="s">
        <v>22</v>
      </c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71.45" customHeight="1" x14ac:dyDescent="0.25">
      <c r="A180" s="10"/>
      <c r="B180" s="10" t="s">
        <v>173</v>
      </c>
      <c r="C180" s="10"/>
      <c r="D180" s="12" t="s">
        <v>174</v>
      </c>
      <c r="E180" s="12"/>
      <c r="F180" s="12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63.5" customHeight="1" x14ac:dyDescent="0.25">
      <c r="A181" s="10"/>
      <c r="B181" s="10" t="s">
        <v>541</v>
      </c>
      <c r="C181" s="10"/>
      <c r="D181" s="12" t="s">
        <v>542</v>
      </c>
      <c r="E181" s="12"/>
      <c r="F181" s="12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4.1" customHeight="1" x14ac:dyDescent="0.25">
      <c r="A182" s="10"/>
      <c r="B182" s="11" t="s">
        <v>8</v>
      </c>
      <c r="C182" s="11"/>
      <c r="D182" s="12" t="s">
        <v>175</v>
      </c>
      <c r="E182" s="12"/>
      <c r="F182" s="12"/>
      <c r="G182" s="10" t="s">
        <v>149</v>
      </c>
      <c r="H182" s="10"/>
      <c r="I182" s="10"/>
      <c r="J182" s="10"/>
      <c r="K182" s="10"/>
      <c r="L182" s="10"/>
      <c r="M182" s="10"/>
      <c r="N182" s="10" t="s">
        <v>832</v>
      </c>
      <c r="O182" s="10"/>
      <c r="P182" s="10"/>
      <c r="Q182" s="10"/>
      <c r="R182" s="10"/>
      <c r="S182" s="10"/>
      <c r="T182" s="10"/>
      <c r="U182" s="10"/>
      <c r="V182" s="10" t="s">
        <v>833</v>
      </c>
      <c r="W182" s="10"/>
      <c r="X182" s="10"/>
    </row>
    <row r="183" spans="1:24" ht="14.1" customHeight="1" x14ac:dyDescent="0.25">
      <c r="A183" s="10"/>
      <c r="B183" s="10" t="s">
        <v>694</v>
      </c>
      <c r="C183" s="10"/>
      <c r="D183" s="12" t="s">
        <v>695</v>
      </c>
      <c r="E183" s="12"/>
      <c r="F183" s="12"/>
      <c r="G183" s="10" t="s">
        <v>149</v>
      </c>
      <c r="H183" s="10" t="s">
        <v>712</v>
      </c>
      <c r="I183" s="10"/>
      <c r="J183" s="10"/>
      <c r="K183" s="10" t="s">
        <v>548</v>
      </c>
      <c r="L183" s="10"/>
      <c r="M183" s="10"/>
      <c r="N183" s="10" t="s">
        <v>832</v>
      </c>
      <c r="O183" s="10"/>
      <c r="P183" s="10"/>
      <c r="Q183" s="10"/>
      <c r="R183" s="10"/>
      <c r="S183" s="10"/>
      <c r="T183" s="10" t="s">
        <v>697</v>
      </c>
      <c r="U183" s="10"/>
      <c r="V183" s="10" t="s">
        <v>833</v>
      </c>
      <c r="W183" s="10"/>
      <c r="X183" s="10"/>
    </row>
    <row r="184" spans="1:24" ht="14.1" customHeight="1" x14ac:dyDescent="0.25">
      <c r="A184" s="10"/>
      <c r="B184" s="11" t="s">
        <v>22</v>
      </c>
      <c r="C184" s="11"/>
      <c r="D184" s="12" t="s">
        <v>183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 t="s">
        <v>834</v>
      </c>
      <c r="W184" s="10"/>
      <c r="X184" s="10"/>
    </row>
    <row r="185" spans="1:24" ht="14.1" customHeight="1" x14ac:dyDescent="0.25">
      <c r="A185" s="10"/>
      <c r="B185" s="11"/>
      <c r="C185" s="11"/>
      <c r="D185" s="12" t="s">
        <v>185</v>
      </c>
      <c r="E185" s="12"/>
      <c r="F185" s="12"/>
      <c r="G185" s="10" t="s">
        <v>149</v>
      </c>
      <c r="H185" s="10"/>
      <c r="I185" s="10"/>
      <c r="J185" s="10"/>
      <c r="K185" s="10"/>
      <c r="L185" s="10"/>
      <c r="M185" s="10"/>
      <c r="N185" s="10" t="s">
        <v>712</v>
      </c>
      <c r="O185" s="10"/>
      <c r="P185" s="10"/>
      <c r="Q185" s="10"/>
      <c r="R185" s="10"/>
      <c r="S185" s="10"/>
      <c r="T185" s="10"/>
      <c r="U185" s="10"/>
      <c r="V185" s="10" t="s">
        <v>835</v>
      </c>
      <c r="W185" s="10"/>
      <c r="X185" s="10"/>
    </row>
    <row r="186" spans="1:24" ht="48.6" customHeight="1" x14ac:dyDescent="0.25">
      <c r="A186" s="10"/>
      <c r="B186" s="10" t="s">
        <v>278</v>
      </c>
      <c r="C186" s="10"/>
      <c r="D186" s="12" t="s">
        <v>279</v>
      </c>
      <c r="E186" s="12"/>
      <c r="F186" s="12"/>
      <c r="G186" s="10" t="s">
        <v>190</v>
      </c>
      <c r="H186" s="10" t="s">
        <v>716</v>
      </c>
      <c r="I186" s="10"/>
      <c r="J186" s="10"/>
      <c r="K186" s="10" t="s">
        <v>570</v>
      </c>
      <c r="L186" s="10"/>
      <c r="M186" s="10"/>
      <c r="N186" s="10" t="s">
        <v>836</v>
      </c>
      <c r="O186" s="10"/>
      <c r="P186" s="10" t="s">
        <v>282</v>
      </c>
      <c r="Q186" s="10"/>
      <c r="R186" s="10" t="s">
        <v>283</v>
      </c>
      <c r="S186" s="10"/>
      <c r="T186" s="10" t="s">
        <v>284</v>
      </c>
      <c r="U186" s="10"/>
      <c r="V186" s="10" t="s">
        <v>837</v>
      </c>
      <c r="W186" s="10"/>
      <c r="X186" s="10"/>
    </row>
    <row r="187" spans="1:24" ht="25.5" customHeight="1" x14ac:dyDescent="0.25">
      <c r="A187" s="10"/>
      <c r="B187" s="10" t="s">
        <v>286</v>
      </c>
      <c r="C187" s="10"/>
      <c r="D187" s="12" t="s">
        <v>287</v>
      </c>
      <c r="E187" s="12"/>
      <c r="F187" s="12"/>
      <c r="G187" s="10" t="s">
        <v>149</v>
      </c>
      <c r="H187" s="10" t="s">
        <v>716</v>
      </c>
      <c r="I187" s="10"/>
      <c r="J187" s="10"/>
      <c r="K187" s="10" t="s">
        <v>570</v>
      </c>
      <c r="L187" s="10"/>
      <c r="M187" s="10"/>
      <c r="N187" s="10" t="s">
        <v>836</v>
      </c>
      <c r="O187" s="10"/>
      <c r="P187" s="10"/>
      <c r="Q187" s="10"/>
      <c r="R187" s="10"/>
      <c r="S187" s="10"/>
      <c r="T187" s="10" t="s">
        <v>288</v>
      </c>
      <c r="U187" s="10"/>
      <c r="V187" s="10" t="s">
        <v>838</v>
      </c>
      <c r="W187" s="10"/>
      <c r="X187" s="10"/>
    </row>
    <row r="188" spans="1:24" ht="25.5" customHeight="1" x14ac:dyDescent="0.25">
      <c r="A188" s="10"/>
      <c r="B188" s="10" t="s">
        <v>202</v>
      </c>
      <c r="C188" s="10"/>
      <c r="D188" s="12" t="s">
        <v>203</v>
      </c>
      <c r="E188" s="12"/>
      <c r="F188" s="12"/>
      <c r="G188" s="10" t="s">
        <v>190</v>
      </c>
      <c r="H188" s="10" t="s">
        <v>720</v>
      </c>
      <c r="I188" s="10"/>
      <c r="J188" s="10"/>
      <c r="K188" s="10" t="s">
        <v>570</v>
      </c>
      <c r="L188" s="10"/>
      <c r="M188" s="10"/>
      <c r="N188" s="10" t="s">
        <v>839</v>
      </c>
      <c r="O188" s="10"/>
      <c r="P188" s="10"/>
      <c r="Q188" s="10"/>
      <c r="R188" s="10"/>
      <c r="S188" s="10"/>
      <c r="T188" s="10" t="s">
        <v>206</v>
      </c>
      <c r="U188" s="10"/>
      <c r="V188" s="10" t="s">
        <v>840</v>
      </c>
      <c r="W188" s="10"/>
      <c r="X188" s="10"/>
    </row>
    <row r="189" spans="1:24" ht="25.5" customHeight="1" x14ac:dyDescent="0.25">
      <c r="A189" s="10"/>
      <c r="B189" s="10" t="s">
        <v>198</v>
      </c>
      <c r="C189" s="10"/>
      <c r="D189" s="12" t="s">
        <v>199</v>
      </c>
      <c r="E189" s="12"/>
      <c r="F189" s="12"/>
      <c r="G189" s="10" t="s">
        <v>149</v>
      </c>
      <c r="H189" s="10" t="s">
        <v>720</v>
      </c>
      <c r="I189" s="10"/>
      <c r="J189" s="10"/>
      <c r="K189" s="10" t="s">
        <v>570</v>
      </c>
      <c r="L189" s="10"/>
      <c r="M189" s="10"/>
      <c r="N189" s="10" t="s">
        <v>839</v>
      </c>
      <c r="O189" s="10"/>
      <c r="P189" s="10"/>
      <c r="Q189" s="10"/>
      <c r="R189" s="10"/>
      <c r="S189" s="10"/>
      <c r="T189" s="10" t="s">
        <v>200</v>
      </c>
      <c r="U189" s="10"/>
      <c r="V189" s="10" t="s">
        <v>841</v>
      </c>
      <c r="W189" s="10"/>
      <c r="X189" s="10"/>
    </row>
    <row r="190" spans="1:24" ht="14.1" customHeight="1" x14ac:dyDescent="0.25">
      <c r="A190" s="10"/>
      <c r="B190" s="11" t="s">
        <v>24</v>
      </c>
      <c r="C190" s="11"/>
      <c r="D190" s="12" t="s">
        <v>237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 t="s">
        <v>842</v>
      </c>
      <c r="W190" s="10"/>
      <c r="X190" s="10"/>
    </row>
    <row r="191" spans="1:24" ht="25.5" customHeight="1" x14ac:dyDescent="0.25">
      <c r="A191" s="10"/>
      <c r="B191" s="10" t="s">
        <v>419</v>
      </c>
      <c r="C191" s="10"/>
      <c r="D191" s="12" t="s">
        <v>420</v>
      </c>
      <c r="E191" s="12"/>
      <c r="F191" s="12"/>
      <c r="G191" s="10" t="s">
        <v>240</v>
      </c>
      <c r="H191" s="10" t="s">
        <v>421</v>
      </c>
      <c r="I191" s="10"/>
      <c r="J191" s="10"/>
      <c r="K191" s="10"/>
      <c r="L191" s="10"/>
      <c r="M191" s="10"/>
      <c r="N191" s="10" t="s">
        <v>204</v>
      </c>
      <c r="O191" s="10"/>
      <c r="P191" s="10" t="s">
        <v>422</v>
      </c>
      <c r="Q191" s="10"/>
      <c r="R191" s="10" t="s">
        <v>416</v>
      </c>
      <c r="S191" s="10"/>
      <c r="T191" s="10" t="s">
        <v>423</v>
      </c>
      <c r="U191" s="10"/>
      <c r="V191" s="10" t="s">
        <v>424</v>
      </c>
      <c r="W191" s="10"/>
      <c r="X191" s="10"/>
    </row>
    <row r="192" spans="1:24" ht="25.5" customHeight="1" x14ac:dyDescent="0.25">
      <c r="A192" s="10"/>
      <c r="B192" s="10" t="s">
        <v>727</v>
      </c>
      <c r="C192" s="10"/>
      <c r="D192" s="12" t="s">
        <v>728</v>
      </c>
      <c r="E192" s="12"/>
      <c r="F192" s="12"/>
      <c r="G192" s="10" t="s">
        <v>258</v>
      </c>
      <c r="H192" s="10" t="s">
        <v>729</v>
      </c>
      <c r="I192" s="10"/>
      <c r="J192" s="10"/>
      <c r="K192" s="10"/>
      <c r="L192" s="10"/>
      <c r="M192" s="10"/>
      <c r="N192" s="10" t="s">
        <v>843</v>
      </c>
      <c r="O192" s="10"/>
      <c r="P192" s="10" t="s">
        <v>731</v>
      </c>
      <c r="Q192" s="10"/>
      <c r="R192" s="10" t="s">
        <v>192</v>
      </c>
      <c r="S192" s="10"/>
      <c r="T192" s="10" t="s">
        <v>732</v>
      </c>
      <c r="U192" s="10"/>
      <c r="V192" s="10" t="s">
        <v>844</v>
      </c>
      <c r="W192" s="10"/>
      <c r="X192" s="10"/>
    </row>
    <row r="193" spans="1:24" ht="25.5" customHeight="1" x14ac:dyDescent="0.25">
      <c r="A193" s="10"/>
      <c r="B193" s="10" t="s">
        <v>427</v>
      </c>
      <c r="C193" s="10"/>
      <c r="D193" s="12" t="s">
        <v>428</v>
      </c>
      <c r="E193" s="12"/>
      <c r="F193" s="12"/>
      <c r="G193" s="10" t="s">
        <v>240</v>
      </c>
      <c r="H193" s="10" t="s">
        <v>414</v>
      </c>
      <c r="I193" s="10"/>
      <c r="J193" s="10"/>
      <c r="K193" s="10"/>
      <c r="L193" s="10"/>
      <c r="M193" s="10"/>
      <c r="N193" s="10" t="s">
        <v>429</v>
      </c>
      <c r="O193" s="10"/>
      <c r="P193" s="10" t="s">
        <v>430</v>
      </c>
      <c r="Q193" s="10"/>
      <c r="R193" s="10" t="s">
        <v>431</v>
      </c>
      <c r="S193" s="10"/>
      <c r="T193" s="10" t="s">
        <v>432</v>
      </c>
      <c r="U193" s="10"/>
      <c r="V193" s="10" t="s">
        <v>433</v>
      </c>
      <c r="W193" s="10"/>
      <c r="X193" s="10"/>
    </row>
    <row r="194" spans="1:24" ht="25.5" customHeight="1" x14ac:dyDescent="0.25">
      <c r="A194" s="10"/>
      <c r="B194" s="10" t="s">
        <v>736</v>
      </c>
      <c r="C194" s="10"/>
      <c r="D194" s="12" t="s">
        <v>737</v>
      </c>
      <c r="E194" s="12"/>
      <c r="F194" s="12"/>
      <c r="G194" s="10" t="s">
        <v>240</v>
      </c>
      <c r="H194" s="10" t="s">
        <v>738</v>
      </c>
      <c r="I194" s="10"/>
      <c r="J194" s="10"/>
      <c r="K194" s="10"/>
      <c r="L194" s="10"/>
      <c r="M194" s="10"/>
      <c r="N194" s="10" t="s">
        <v>845</v>
      </c>
      <c r="O194" s="10"/>
      <c r="P194" s="10" t="s">
        <v>740</v>
      </c>
      <c r="Q194" s="10"/>
      <c r="R194" s="10" t="s">
        <v>243</v>
      </c>
      <c r="S194" s="10"/>
      <c r="T194" s="10" t="s">
        <v>741</v>
      </c>
      <c r="U194" s="10"/>
      <c r="V194" s="10" t="s">
        <v>846</v>
      </c>
      <c r="W194" s="10"/>
      <c r="X194" s="10"/>
    </row>
    <row r="195" spans="1:24" ht="25.5" customHeight="1" x14ac:dyDescent="0.25">
      <c r="A195" s="10"/>
      <c r="B195" s="10" t="s">
        <v>434</v>
      </c>
      <c r="C195" s="10"/>
      <c r="D195" s="12" t="s">
        <v>435</v>
      </c>
      <c r="E195" s="12"/>
      <c r="F195" s="12"/>
      <c r="G195" s="10" t="s">
        <v>258</v>
      </c>
      <c r="H195" s="10" t="s">
        <v>743</v>
      </c>
      <c r="I195" s="10"/>
      <c r="J195" s="10"/>
      <c r="K195" s="10"/>
      <c r="L195" s="10"/>
      <c r="M195" s="10"/>
      <c r="N195" s="10" t="s">
        <v>847</v>
      </c>
      <c r="O195" s="10"/>
      <c r="P195" s="10" t="s">
        <v>438</v>
      </c>
      <c r="Q195" s="10"/>
      <c r="R195" s="10" t="s">
        <v>343</v>
      </c>
      <c r="S195" s="10"/>
      <c r="T195" s="10" t="s">
        <v>439</v>
      </c>
      <c r="U195" s="10"/>
      <c r="V195" s="10" t="s">
        <v>848</v>
      </c>
      <c r="W195" s="10"/>
      <c r="X195" s="10"/>
    </row>
    <row r="196" spans="1:24" ht="25.5" customHeight="1" x14ac:dyDescent="0.25">
      <c r="A196" s="10"/>
      <c r="B196" s="10" t="s">
        <v>746</v>
      </c>
      <c r="C196" s="10"/>
      <c r="D196" s="12" t="s">
        <v>747</v>
      </c>
      <c r="E196" s="12"/>
      <c r="F196" s="12"/>
      <c r="G196" s="10" t="s">
        <v>258</v>
      </c>
      <c r="H196" s="10" t="s">
        <v>748</v>
      </c>
      <c r="I196" s="10"/>
      <c r="J196" s="10"/>
      <c r="K196" s="10"/>
      <c r="L196" s="10"/>
      <c r="M196" s="10"/>
      <c r="N196" s="10" t="s">
        <v>259</v>
      </c>
      <c r="O196" s="10"/>
      <c r="P196" s="10" t="s">
        <v>750</v>
      </c>
      <c r="Q196" s="10"/>
      <c r="R196" s="10" t="s">
        <v>343</v>
      </c>
      <c r="S196" s="10"/>
      <c r="T196" s="10" t="s">
        <v>751</v>
      </c>
      <c r="U196" s="10"/>
      <c r="V196" s="10" t="s">
        <v>849</v>
      </c>
      <c r="W196" s="10"/>
      <c r="X196" s="10"/>
    </row>
    <row r="197" spans="1:24" ht="25.5" customHeight="1" x14ac:dyDescent="0.25">
      <c r="A197" s="10"/>
      <c r="B197" s="10" t="s">
        <v>753</v>
      </c>
      <c r="C197" s="10"/>
      <c r="D197" s="12" t="s">
        <v>754</v>
      </c>
      <c r="E197" s="12"/>
      <c r="F197" s="12"/>
      <c r="G197" s="10" t="s">
        <v>258</v>
      </c>
      <c r="H197" s="10" t="s">
        <v>748</v>
      </c>
      <c r="I197" s="10"/>
      <c r="J197" s="10"/>
      <c r="K197" s="10"/>
      <c r="L197" s="10"/>
      <c r="M197" s="10"/>
      <c r="N197" s="10" t="s">
        <v>259</v>
      </c>
      <c r="O197" s="10"/>
      <c r="P197" s="10" t="s">
        <v>755</v>
      </c>
      <c r="Q197" s="10"/>
      <c r="R197" s="10" t="s">
        <v>306</v>
      </c>
      <c r="S197" s="10"/>
      <c r="T197" s="10" t="s">
        <v>756</v>
      </c>
      <c r="U197" s="10"/>
      <c r="V197" s="10" t="s">
        <v>850</v>
      </c>
      <c r="W197" s="10"/>
      <c r="X197" s="10"/>
    </row>
    <row r="198" spans="1:24" ht="25.5" customHeight="1" x14ac:dyDescent="0.25">
      <c r="A198" s="10"/>
      <c r="B198" s="10" t="s">
        <v>758</v>
      </c>
      <c r="C198" s="10"/>
      <c r="D198" s="12" t="s">
        <v>759</v>
      </c>
      <c r="E198" s="12"/>
      <c r="F198" s="12"/>
      <c r="G198" s="10" t="s">
        <v>760</v>
      </c>
      <c r="H198" s="10" t="s">
        <v>204</v>
      </c>
      <c r="I198" s="10"/>
      <c r="J198" s="10"/>
      <c r="K198" s="10"/>
      <c r="L198" s="10"/>
      <c r="M198" s="10"/>
      <c r="N198" s="10" t="s">
        <v>443</v>
      </c>
      <c r="O198" s="10"/>
      <c r="P198" s="10" t="s">
        <v>762</v>
      </c>
      <c r="Q198" s="10"/>
      <c r="R198" s="10" t="s">
        <v>763</v>
      </c>
      <c r="S198" s="10"/>
      <c r="T198" s="10" t="s">
        <v>764</v>
      </c>
      <c r="U198" s="10"/>
      <c r="V198" s="10" t="s">
        <v>851</v>
      </c>
      <c r="W198" s="10"/>
      <c r="X198" s="10"/>
    </row>
    <row r="199" spans="1:24" ht="25.5" customHeight="1" x14ac:dyDescent="0.25">
      <c r="A199" s="10"/>
      <c r="B199" s="10" t="s">
        <v>766</v>
      </c>
      <c r="C199" s="10"/>
      <c r="D199" s="12" t="s">
        <v>767</v>
      </c>
      <c r="E199" s="12"/>
      <c r="F199" s="12"/>
      <c r="G199" s="10" t="s">
        <v>631</v>
      </c>
      <c r="H199" s="10" t="s">
        <v>31</v>
      </c>
      <c r="I199" s="10"/>
      <c r="J199" s="10"/>
      <c r="K199" s="10"/>
      <c r="L199" s="10"/>
      <c r="M199" s="10"/>
      <c r="N199" s="10" t="s">
        <v>31</v>
      </c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4.1" customHeight="1" x14ac:dyDescent="0.25">
      <c r="A200" s="10"/>
      <c r="B200" s="10" t="s">
        <v>455</v>
      </c>
      <c r="C200" s="10"/>
      <c r="D200" s="12" t="s">
        <v>768</v>
      </c>
      <c r="E200" s="12"/>
      <c r="F200" s="12"/>
      <c r="G200" s="10" t="s">
        <v>172</v>
      </c>
      <c r="H200" s="10" t="s">
        <v>31</v>
      </c>
      <c r="I200" s="10"/>
      <c r="J200" s="10"/>
      <c r="K200" s="10"/>
      <c r="L200" s="10"/>
      <c r="M200" s="10"/>
      <c r="N200" s="10" t="s">
        <v>31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4.1" customHeight="1" x14ac:dyDescent="0.25">
      <c r="A201" s="10"/>
      <c r="B201" s="10" t="s">
        <v>769</v>
      </c>
      <c r="C201" s="10"/>
      <c r="D201" s="12" t="s">
        <v>770</v>
      </c>
      <c r="E201" s="12"/>
      <c r="F201" s="12"/>
      <c r="G201" s="10" t="s">
        <v>240</v>
      </c>
      <c r="H201" s="10" t="s">
        <v>31</v>
      </c>
      <c r="I201" s="10"/>
      <c r="J201" s="10"/>
      <c r="K201" s="10"/>
      <c r="L201" s="10"/>
      <c r="M201" s="10"/>
      <c r="N201" s="10" t="s">
        <v>31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4.1" customHeight="1" x14ac:dyDescent="0.25">
      <c r="A202" s="10"/>
      <c r="B202" s="10" t="s">
        <v>771</v>
      </c>
      <c r="C202" s="10"/>
      <c r="D202" s="12" t="s">
        <v>772</v>
      </c>
      <c r="E202" s="12"/>
      <c r="F202" s="12"/>
      <c r="G202" s="10" t="s">
        <v>172</v>
      </c>
      <c r="H202" s="10" t="s">
        <v>31</v>
      </c>
      <c r="I202" s="10"/>
      <c r="J202" s="10"/>
      <c r="K202" s="10"/>
      <c r="L202" s="10"/>
      <c r="M202" s="10"/>
      <c r="N202" s="10" t="s">
        <v>31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4.1" customHeight="1" x14ac:dyDescent="0.25">
      <c r="A203" s="10"/>
      <c r="B203" s="10"/>
      <c r="C203" s="10"/>
      <c r="D203" s="12" t="s">
        <v>209</v>
      </c>
      <c r="E203" s="12"/>
      <c r="F203" s="12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 t="s">
        <v>852</v>
      </c>
      <c r="W203" s="10"/>
      <c r="X203" s="10"/>
    </row>
    <row r="204" spans="1:24" ht="14.1" customHeight="1" x14ac:dyDescent="0.25">
      <c r="A204" s="10"/>
      <c r="B204" s="10"/>
      <c r="C204" s="10"/>
      <c r="D204" s="12" t="s">
        <v>211</v>
      </c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 t="s">
        <v>853</v>
      </c>
      <c r="W204" s="10"/>
      <c r="X204" s="10"/>
    </row>
    <row r="205" spans="1:24" ht="14.1" customHeight="1" x14ac:dyDescent="0.25">
      <c r="A205" s="10"/>
      <c r="B205" s="10" t="s">
        <v>683</v>
      </c>
      <c r="C205" s="10"/>
      <c r="D205" s="12" t="s">
        <v>214</v>
      </c>
      <c r="E205" s="12"/>
      <c r="F205" s="12"/>
      <c r="G205" s="10" t="s">
        <v>215</v>
      </c>
      <c r="H205" s="10" t="s">
        <v>216</v>
      </c>
      <c r="I205" s="10"/>
      <c r="J205" s="10"/>
      <c r="K205" s="10"/>
      <c r="L205" s="10"/>
      <c r="M205" s="10"/>
      <c r="N205" s="10" t="s">
        <v>216</v>
      </c>
      <c r="O205" s="10"/>
      <c r="P205" s="10"/>
      <c r="Q205" s="10"/>
      <c r="R205" s="10"/>
      <c r="S205" s="10"/>
      <c r="T205" s="10"/>
      <c r="U205" s="10"/>
      <c r="V205" s="10" t="s">
        <v>854</v>
      </c>
      <c r="W205" s="10"/>
      <c r="X205" s="10"/>
    </row>
    <row r="206" spans="1:24" ht="14.1" customHeight="1" x14ac:dyDescent="0.25">
      <c r="A206" s="10"/>
      <c r="B206" s="10" t="s">
        <v>685</v>
      </c>
      <c r="C206" s="10"/>
      <c r="D206" s="12" t="s">
        <v>219</v>
      </c>
      <c r="E206" s="12"/>
      <c r="F206" s="12"/>
      <c r="G206" s="10" t="s">
        <v>215</v>
      </c>
      <c r="H206" s="10" t="s">
        <v>220</v>
      </c>
      <c r="I206" s="10"/>
      <c r="J206" s="10"/>
      <c r="K206" s="10"/>
      <c r="L206" s="10"/>
      <c r="M206" s="10"/>
      <c r="N206" s="10" t="s">
        <v>220</v>
      </c>
      <c r="O206" s="10"/>
      <c r="P206" s="10"/>
      <c r="Q206" s="10"/>
      <c r="R206" s="10"/>
      <c r="S206" s="10"/>
      <c r="T206" s="10"/>
      <c r="U206" s="10"/>
      <c r="V206" s="10" t="s">
        <v>855</v>
      </c>
      <c r="W206" s="10"/>
      <c r="X206" s="10"/>
    </row>
    <row r="207" spans="1:24" ht="14.1" customHeight="1" x14ac:dyDescent="0.25">
      <c r="A207" s="10"/>
      <c r="B207" s="10"/>
      <c r="C207" s="10"/>
      <c r="D207" s="13" t="s">
        <v>222</v>
      </c>
      <c r="E207" s="13"/>
      <c r="F207" s="13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 t="s">
        <v>777</v>
      </c>
      <c r="U207" s="10"/>
      <c r="V207" s="10" t="s">
        <v>856</v>
      </c>
      <c r="W207" s="10"/>
      <c r="X207" s="10"/>
    </row>
    <row r="208" spans="1:24" ht="48.6" customHeight="1" x14ac:dyDescent="0.25">
      <c r="A208" s="10" t="s">
        <v>857</v>
      </c>
      <c r="B208" s="10" t="s">
        <v>858</v>
      </c>
      <c r="C208" s="10"/>
      <c r="D208" s="12" t="s">
        <v>859</v>
      </c>
      <c r="E208" s="12"/>
      <c r="F208" s="12"/>
      <c r="G208" s="10" t="s">
        <v>172</v>
      </c>
      <c r="H208" s="10" t="s">
        <v>860</v>
      </c>
      <c r="I208" s="10"/>
      <c r="J208" s="10"/>
      <c r="K208" s="10"/>
      <c r="L208" s="10"/>
      <c r="M208" s="10"/>
      <c r="N208" s="10" t="s">
        <v>860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71.45" customHeight="1" x14ac:dyDescent="0.25">
      <c r="A209" s="10"/>
      <c r="B209" s="10" t="s">
        <v>173</v>
      </c>
      <c r="C209" s="10"/>
      <c r="D209" s="12" t="s">
        <v>174</v>
      </c>
      <c r="E209" s="12"/>
      <c r="F209" s="12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63.5" customHeight="1" x14ac:dyDescent="0.25">
      <c r="A210" s="10"/>
      <c r="B210" s="10" t="s">
        <v>541</v>
      </c>
      <c r="C210" s="10"/>
      <c r="D210" s="12" t="s">
        <v>542</v>
      </c>
      <c r="E210" s="12"/>
      <c r="F210" s="12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4.1" customHeight="1" x14ac:dyDescent="0.25">
      <c r="A211" s="10"/>
      <c r="B211" s="11" t="s">
        <v>8</v>
      </c>
      <c r="C211" s="11"/>
      <c r="D211" s="12" t="s">
        <v>175</v>
      </c>
      <c r="E211" s="12"/>
      <c r="F211" s="12"/>
      <c r="G211" s="10" t="s">
        <v>149</v>
      </c>
      <c r="H211" s="10"/>
      <c r="I211" s="10"/>
      <c r="J211" s="10"/>
      <c r="K211" s="10"/>
      <c r="L211" s="10"/>
      <c r="M211" s="10"/>
      <c r="N211" s="10" t="s">
        <v>861</v>
      </c>
      <c r="O211" s="10"/>
      <c r="P211" s="10"/>
      <c r="Q211" s="10"/>
      <c r="R211" s="10"/>
      <c r="S211" s="10"/>
      <c r="T211" s="10"/>
      <c r="U211" s="10"/>
      <c r="V211" s="10" t="s">
        <v>862</v>
      </c>
      <c r="W211" s="10"/>
      <c r="X211" s="10"/>
    </row>
    <row r="212" spans="1:24" ht="14.1" customHeight="1" x14ac:dyDescent="0.25">
      <c r="A212" s="10"/>
      <c r="B212" s="10" t="s">
        <v>694</v>
      </c>
      <c r="C212" s="10"/>
      <c r="D212" s="12" t="s">
        <v>695</v>
      </c>
      <c r="E212" s="12"/>
      <c r="F212" s="12"/>
      <c r="G212" s="10" t="s">
        <v>149</v>
      </c>
      <c r="H212" s="10" t="s">
        <v>863</v>
      </c>
      <c r="I212" s="10"/>
      <c r="J212" s="10"/>
      <c r="K212" s="10" t="s">
        <v>548</v>
      </c>
      <c r="L212" s="10"/>
      <c r="M212" s="10"/>
      <c r="N212" s="10" t="s">
        <v>861</v>
      </c>
      <c r="O212" s="10"/>
      <c r="P212" s="10"/>
      <c r="Q212" s="10"/>
      <c r="R212" s="10"/>
      <c r="S212" s="10"/>
      <c r="T212" s="10" t="s">
        <v>697</v>
      </c>
      <c r="U212" s="10"/>
      <c r="V212" s="10" t="s">
        <v>862</v>
      </c>
      <c r="W212" s="10"/>
      <c r="X212" s="10"/>
    </row>
    <row r="213" spans="1:24" ht="14.1" customHeight="1" x14ac:dyDescent="0.25">
      <c r="A213" s="10"/>
      <c r="B213" s="11" t="s">
        <v>22</v>
      </c>
      <c r="C213" s="11"/>
      <c r="D213" s="12" t="s">
        <v>183</v>
      </c>
      <c r="E213" s="12"/>
      <c r="F213" s="12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 t="s">
        <v>864</v>
      </c>
      <c r="W213" s="10"/>
      <c r="X213" s="10"/>
    </row>
    <row r="214" spans="1:24" ht="14.1" customHeight="1" x14ac:dyDescent="0.25">
      <c r="A214" s="10"/>
      <c r="B214" s="11"/>
      <c r="C214" s="11"/>
      <c r="D214" s="12" t="s">
        <v>185</v>
      </c>
      <c r="E214" s="12"/>
      <c r="F214" s="12"/>
      <c r="G214" s="10" t="s">
        <v>149</v>
      </c>
      <c r="H214" s="10"/>
      <c r="I214" s="10"/>
      <c r="J214" s="10"/>
      <c r="K214" s="10"/>
      <c r="L214" s="10"/>
      <c r="M214" s="10"/>
      <c r="N214" s="10" t="s">
        <v>865</v>
      </c>
      <c r="O214" s="10"/>
      <c r="P214" s="10"/>
      <c r="Q214" s="10"/>
      <c r="R214" s="10"/>
      <c r="S214" s="10"/>
      <c r="T214" s="10"/>
      <c r="U214" s="10"/>
      <c r="V214" s="10" t="s">
        <v>866</v>
      </c>
      <c r="W214" s="10"/>
      <c r="X214" s="10"/>
    </row>
    <row r="215" spans="1:24" ht="48.6" customHeight="1" x14ac:dyDescent="0.25">
      <c r="A215" s="10"/>
      <c r="B215" s="10" t="s">
        <v>278</v>
      </c>
      <c r="C215" s="10"/>
      <c r="D215" s="12" t="s">
        <v>279</v>
      </c>
      <c r="E215" s="12"/>
      <c r="F215" s="12"/>
      <c r="G215" s="10" t="s">
        <v>190</v>
      </c>
      <c r="H215" s="10" t="s">
        <v>867</v>
      </c>
      <c r="I215" s="10"/>
      <c r="J215" s="10"/>
      <c r="K215" s="10" t="s">
        <v>570</v>
      </c>
      <c r="L215" s="10"/>
      <c r="M215" s="10"/>
      <c r="N215" s="10" t="s">
        <v>868</v>
      </c>
      <c r="O215" s="10"/>
      <c r="P215" s="10" t="s">
        <v>282</v>
      </c>
      <c r="Q215" s="10"/>
      <c r="R215" s="10" t="s">
        <v>283</v>
      </c>
      <c r="S215" s="10"/>
      <c r="T215" s="10" t="s">
        <v>284</v>
      </c>
      <c r="U215" s="10"/>
      <c r="V215" s="10" t="s">
        <v>869</v>
      </c>
      <c r="W215" s="10"/>
      <c r="X215" s="10"/>
    </row>
    <row r="216" spans="1:24" ht="25.5" customHeight="1" x14ac:dyDescent="0.25">
      <c r="A216" s="10"/>
      <c r="B216" s="10" t="s">
        <v>286</v>
      </c>
      <c r="C216" s="10"/>
      <c r="D216" s="12" t="s">
        <v>287</v>
      </c>
      <c r="E216" s="12"/>
      <c r="F216" s="12"/>
      <c r="G216" s="10" t="s">
        <v>149</v>
      </c>
      <c r="H216" s="10" t="s">
        <v>867</v>
      </c>
      <c r="I216" s="10"/>
      <c r="J216" s="10"/>
      <c r="K216" s="10" t="s">
        <v>570</v>
      </c>
      <c r="L216" s="10"/>
      <c r="M216" s="10"/>
      <c r="N216" s="10" t="s">
        <v>868</v>
      </c>
      <c r="O216" s="10"/>
      <c r="P216" s="10"/>
      <c r="Q216" s="10"/>
      <c r="R216" s="10"/>
      <c r="S216" s="10"/>
      <c r="T216" s="10" t="s">
        <v>288</v>
      </c>
      <c r="U216" s="10"/>
      <c r="V216" s="10" t="s">
        <v>870</v>
      </c>
      <c r="W216" s="10"/>
      <c r="X216" s="10"/>
    </row>
    <row r="217" spans="1:24" ht="25.5" customHeight="1" x14ac:dyDescent="0.25">
      <c r="A217" s="10"/>
      <c r="B217" s="10" t="s">
        <v>202</v>
      </c>
      <c r="C217" s="10"/>
      <c r="D217" s="12" t="s">
        <v>203</v>
      </c>
      <c r="E217" s="12"/>
      <c r="F217" s="12"/>
      <c r="G217" s="10" t="s">
        <v>190</v>
      </c>
      <c r="H217" s="10" t="s">
        <v>871</v>
      </c>
      <c r="I217" s="10"/>
      <c r="J217" s="10"/>
      <c r="K217" s="10" t="s">
        <v>570</v>
      </c>
      <c r="L217" s="10"/>
      <c r="M217" s="10"/>
      <c r="N217" s="10" t="s">
        <v>872</v>
      </c>
      <c r="O217" s="10"/>
      <c r="P217" s="10"/>
      <c r="Q217" s="10"/>
      <c r="R217" s="10"/>
      <c r="S217" s="10"/>
      <c r="T217" s="10" t="s">
        <v>206</v>
      </c>
      <c r="U217" s="10"/>
      <c r="V217" s="10" t="s">
        <v>873</v>
      </c>
      <c r="W217" s="10"/>
      <c r="X217" s="10"/>
    </row>
    <row r="218" spans="1:24" ht="25.5" customHeight="1" x14ac:dyDescent="0.25">
      <c r="A218" s="10"/>
      <c r="B218" s="10" t="s">
        <v>198</v>
      </c>
      <c r="C218" s="10"/>
      <c r="D218" s="12" t="s">
        <v>199</v>
      </c>
      <c r="E218" s="12"/>
      <c r="F218" s="12"/>
      <c r="G218" s="10" t="s">
        <v>149</v>
      </c>
      <c r="H218" s="10" t="s">
        <v>871</v>
      </c>
      <c r="I218" s="10"/>
      <c r="J218" s="10"/>
      <c r="K218" s="10" t="s">
        <v>570</v>
      </c>
      <c r="L218" s="10"/>
      <c r="M218" s="10"/>
      <c r="N218" s="10" t="s">
        <v>872</v>
      </c>
      <c r="O218" s="10"/>
      <c r="P218" s="10"/>
      <c r="Q218" s="10"/>
      <c r="R218" s="10"/>
      <c r="S218" s="10"/>
      <c r="T218" s="10" t="s">
        <v>200</v>
      </c>
      <c r="U218" s="10"/>
      <c r="V218" s="10" t="s">
        <v>874</v>
      </c>
      <c r="W218" s="10"/>
      <c r="X218" s="10"/>
    </row>
    <row r="219" spans="1:24" ht="14.1" customHeight="1" x14ac:dyDescent="0.25">
      <c r="A219" s="10"/>
      <c r="B219" s="11" t="s">
        <v>24</v>
      </c>
      <c r="C219" s="11"/>
      <c r="D219" s="12" t="s">
        <v>237</v>
      </c>
      <c r="E219" s="12"/>
      <c r="F219" s="12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 t="s">
        <v>875</v>
      </c>
      <c r="W219" s="10"/>
      <c r="X219" s="10"/>
    </row>
    <row r="220" spans="1:24" ht="25.5" customHeight="1" x14ac:dyDescent="0.25">
      <c r="A220" s="10"/>
      <c r="B220" s="10" t="s">
        <v>419</v>
      </c>
      <c r="C220" s="10"/>
      <c r="D220" s="12" t="s">
        <v>420</v>
      </c>
      <c r="E220" s="12"/>
      <c r="F220" s="12"/>
      <c r="G220" s="10" t="s">
        <v>240</v>
      </c>
      <c r="H220" s="10" t="s">
        <v>421</v>
      </c>
      <c r="I220" s="10"/>
      <c r="J220" s="10"/>
      <c r="K220" s="10"/>
      <c r="L220" s="10"/>
      <c r="M220" s="10"/>
      <c r="N220" s="10" t="s">
        <v>876</v>
      </c>
      <c r="O220" s="10"/>
      <c r="P220" s="10" t="s">
        <v>422</v>
      </c>
      <c r="Q220" s="10"/>
      <c r="R220" s="10" t="s">
        <v>416</v>
      </c>
      <c r="S220" s="10"/>
      <c r="T220" s="10" t="s">
        <v>423</v>
      </c>
      <c r="U220" s="10"/>
      <c r="V220" s="10" t="s">
        <v>877</v>
      </c>
      <c r="W220" s="10"/>
      <c r="X220" s="10"/>
    </row>
    <row r="221" spans="1:24" ht="25.5" customHeight="1" x14ac:dyDescent="0.25">
      <c r="A221" s="10"/>
      <c r="B221" s="10" t="s">
        <v>727</v>
      </c>
      <c r="C221" s="10"/>
      <c r="D221" s="12" t="s">
        <v>728</v>
      </c>
      <c r="E221" s="12"/>
      <c r="F221" s="12"/>
      <c r="G221" s="10" t="s">
        <v>258</v>
      </c>
      <c r="H221" s="10" t="s">
        <v>729</v>
      </c>
      <c r="I221" s="10"/>
      <c r="J221" s="10"/>
      <c r="K221" s="10"/>
      <c r="L221" s="10"/>
      <c r="M221" s="10"/>
      <c r="N221" s="10" t="s">
        <v>878</v>
      </c>
      <c r="O221" s="10"/>
      <c r="P221" s="10" t="s">
        <v>731</v>
      </c>
      <c r="Q221" s="10"/>
      <c r="R221" s="10" t="s">
        <v>192</v>
      </c>
      <c r="S221" s="10"/>
      <c r="T221" s="10" t="s">
        <v>732</v>
      </c>
      <c r="U221" s="10"/>
      <c r="V221" s="10" t="s">
        <v>879</v>
      </c>
      <c r="W221" s="10"/>
      <c r="X221" s="10"/>
    </row>
    <row r="222" spans="1:24" ht="25.5" customHeight="1" x14ac:dyDescent="0.25">
      <c r="A222" s="10"/>
      <c r="B222" s="10" t="s">
        <v>427</v>
      </c>
      <c r="C222" s="10"/>
      <c r="D222" s="12" t="s">
        <v>428</v>
      </c>
      <c r="E222" s="12"/>
      <c r="F222" s="12"/>
      <c r="G222" s="10" t="s">
        <v>240</v>
      </c>
      <c r="H222" s="10" t="s">
        <v>414</v>
      </c>
      <c r="I222" s="10"/>
      <c r="J222" s="10"/>
      <c r="K222" s="10"/>
      <c r="L222" s="10"/>
      <c r="M222" s="10"/>
      <c r="N222" s="10" t="s">
        <v>880</v>
      </c>
      <c r="O222" s="10"/>
      <c r="P222" s="10" t="s">
        <v>430</v>
      </c>
      <c r="Q222" s="10"/>
      <c r="R222" s="10" t="s">
        <v>431</v>
      </c>
      <c r="S222" s="10"/>
      <c r="T222" s="10" t="s">
        <v>432</v>
      </c>
      <c r="U222" s="10"/>
      <c r="V222" s="10" t="s">
        <v>881</v>
      </c>
      <c r="W222" s="10"/>
      <c r="X222" s="10"/>
    </row>
    <row r="223" spans="1:24" ht="25.5" customHeight="1" x14ac:dyDescent="0.25">
      <c r="A223" s="10"/>
      <c r="B223" s="10" t="s">
        <v>736</v>
      </c>
      <c r="C223" s="10"/>
      <c r="D223" s="12" t="s">
        <v>737</v>
      </c>
      <c r="E223" s="12"/>
      <c r="F223" s="12"/>
      <c r="G223" s="10" t="s">
        <v>240</v>
      </c>
      <c r="H223" s="10" t="s">
        <v>738</v>
      </c>
      <c r="I223" s="10"/>
      <c r="J223" s="10"/>
      <c r="K223" s="10"/>
      <c r="L223" s="10"/>
      <c r="M223" s="10"/>
      <c r="N223" s="10" t="s">
        <v>882</v>
      </c>
      <c r="O223" s="10"/>
      <c r="P223" s="10" t="s">
        <v>740</v>
      </c>
      <c r="Q223" s="10"/>
      <c r="R223" s="10" t="s">
        <v>243</v>
      </c>
      <c r="S223" s="10"/>
      <c r="T223" s="10" t="s">
        <v>741</v>
      </c>
      <c r="U223" s="10"/>
      <c r="V223" s="10" t="s">
        <v>883</v>
      </c>
      <c r="W223" s="10"/>
      <c r="X223" s="10"/>
    </row>
    <row r="224" spans="1:24" ht="25.5" customHeight="1" x14ac:dyDescent="0.25">
      <c r="A224" s="10"/>
      <c r="B224" s="10" t="s">
        <v>434</v>
      </c>
      <c r="C224" s="10"/>
      <c r="D224" s="12" t="s">
        <v>435</v>
      </c>
      <c r="E224" s="12"/>
      <c r="F224" s="12"/>
      <c r="G224" s="10" t="s">
        <v>258</v>
      </c>
      <c r="H224" s="10" t="s">
        <v>743</v>
      </c>
      <c r="I224" s="10"/>
      <c r="J224" s="10"/>
      <c r="K224" s="10"/>
      <c r="L224" s="10"/>
      <c r="M224" s="10"/>
      <c r="N224" s="10" t="s">
        <v>884</v>
      </c>
      <c r="O224" s="10"/>
      <c r="P224" s="10" t="s">
        <v>438</v>
      </c>
      <c r="Q224" s="10"/>
      <c r="R224" s="10" t="s">
        <v>343</v>
      </c>
      <c r="S224" s="10"/>
      <c r="T224" s="10" t="s">
        <v>439</v>
      </c>
      <c r="U224" s="10"/>
      <c r="V224" s="10" t="s">
        <v>885</v>
      </c>
      <c r="W224" s="10"/>
      <c r="X224" s="10"/>
    </row>
    <row r="225" spans="1:24" ht="25.5" customHeight="1" x14ac:dyDescent="0.25">
      <c r="A225" s="10"/>
      <c r="B225" s="10" t="s">
        <v>746</v>
      </c>
      <c r="C225" s="10"/>
      <c r="D225" s="12" t="s">
        <v>747</v>
      </c>
      <c r="E225" s="12"/>
      <c r="F225" s="12"/>
      <c r="G225" s="10" t="s">
        <v>258</v>
      </c>
      <c r="H225" s="10" t="s">
        <v>748</v>
      </c>
      <c r="I225" s="10"/>
      <c r="J225" s="10"/>
      <c r="K225" s="10"/>
      <c r="L225" s="10"/>
      <c r="M225" s="10"/>
      <c r="N225" s="10" t="s">
        <v>886</v>
      </c>
      <c r="O225" s="10"/>
      <c r="P225" s="10" t="s">
        <v>750</v>
      </c>
      <c r="Q225" s="10"/>
      <c r="R225" s="10" t="s">
        <v>343</v>
      </c>
      <c r="S225" s="10"/>
      <c r="T225" s="10" t="s">
        <v>751</v>
      </c>
      <c r="U225" s="10"/>
      <c r="V225" s="10" t="s">
        <v>887</v>
      </c>
      <c r="W225" s="10"/>
      <c r="X225" s="10"/>
    </row>
    <row r="226" spans="1:24" ht="25.5" customHeight="1" x14ac:dyDescent="0.25">
      <c r="A226" s="10"/>
      <c r="B226" s="10" t="s">
        <v>753</v>
      </c>
      <c r="C226" s="10"/>
      <c r="D226" s="12" t="s">
        <v>754</v>
      </c>
      <c r="E226" s="12"/>
      <c r="F226" s="12"/>
      <c r="G226" s="10" t="s">
        <v>258</v>
      </c>
      <c r="H226" s="10" t="s">
        <v>748</v>
      </c>
      <c r="I226" s="10"/>
      <c r="J226" s="10"/>
      <c r="K226" s="10"/>
      <c r="L226" s="10"/>
      <c r="M226" s="10"/>
      <c r="N226" s="10" t="s">
        <v>886</v>
      </c>
      <c r="O226" s="10"/>
      <c r="P226" s="10" t="s">
        <v>755</v>
      </c>
      <c r="Q226" s="10"/>
      <c r="R226" s="10" t="s">
        <v>306</v>
      </c>
      <c r="S226" s="10"/>
      <c r="T226" s="10" t="s">
        <v>756</v>
      </c>
      <c r="U226" s="10"/>
      <c r="V226" s="10" t="s">
        <v>888</v>
      </c>
      <c r="W226" s="10"/>
      <c r="X226" s="10"/>
    </row>
    <row r="227" spans="1:24" ht="25.5" customHeight="1" x14ac:dyDescent="0.25">
      <c r="A227" s="10"/>
      <c r="B227" s="10" t="s">
        <v>758</v>
      </c>
      <c r="C227" s="10"/>
      <c r="D227" s="12" t="s">
        <v>759</v>
      </c>
      <c r="E227" s="12"/>
      <c r="F227" s="12"/>
      <c r="G227" s="10" t="s">
        <v>760</v>
      </c>
      <c r="H227" s="10" t="s">
        <v>204</v>
      </c>
      <c r="I227" s="10"/>
      <c r="J227" s="10"/>
      <c r="K227" s="10"/>
      <c r="L227" s="10"/>
      <c r="M227" s="10"/>
      <c r="N227" s="10" t="s">
        <v>889</v>
      </c>
      <c r="O227" s="10"/>
      <c r="P227" s="10" t="s">
        <v>762</v>
      </c>
      <c r="Q227" s="10"/>
      <c r="R227" s="10" t="s">
        <v>763</v>
      </c>
      <c r="S227" s="10"/>
      <c r="T227" s="10" t="s">
        <v>764</v>
      </c>
      <c r="U227" s="10"/>
      <c r="V227" s="10" t="s">
        <v>890</v>
      </c>
      <c r="W227" s="10"/>
      <c r="X227" s="10"/>
    </row>
    <row r="228" spans="1:24" ht="25.5" customHeight="1" x14ac:dyDescent="0.25">
      <c r="A228" s="10"/>
      <c r="B228" s="10" t="s">
        <v>766</v>
      </c>
      <c r="C228" s="10"/>
      <c r="D228" s="12" t="s">
        <v>767</v>
      </c>
      <c r="E228" s="12"/>
      <c r="F228" s="12"/>
      <c r="G228" s="10" t="s">
        <v>631</v>
      </c>
      <c r="H228" s="10" t="s">
        <v>31</v>
      </c>
      <c r="I228" s="10"/>
      <c r="J228" s="10"/>
      <c r="K228" s="10"/>
      <c r="L228" s="10"/>
      <c r="M228" s="10"/>
      <c r="N228" s="10" t="s">
        <v>31</v>
      </c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4.1" customHeight="1" x14ac:dyDescent="0.25">
      <c r="A229" s="10"/>
      <c r="B229" s="10" t="s">
        <v>455</v>
      </c>
      <c r="C229" s="10"/>
      <c r="D229" s="12" t="s">
        <v>768</v>
      </c>
      <c r="E229" s="12"/>
      <c r="F229" s="12"/>
      <c r="G229" s="10" t="s">
        <v>172</v>
      </c>
      <c r="H229" s="10" t="s">
        <v>31</v>
      </c>
      <c r="I229" s="10"/>
      <c r="J229" s="10"/>
      <c r="K229" s="10"/>
      <c r="L229" s="10"/>
      <c r="M229" s="10"/>
      <c r="N229" s="10" t="s">
        <v>31</v>
      </c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4.1" customHeight="1" x14ac:dyDescent="0.25">
      <c r="A230" s="10"/>
      <c r="B230" s="10" t="s">
        <v>769</v>
      </c>
      <c r="C230" s="10"/>
      <c r="D230" s="12" t="s">
        <v>770</v>
      </c>
      <c r="E230" s="12"/>
      <c r="F230" s="12"/>
      <c r="G230" s="10" t="s">
        <v>240</v>
      </c>
      <c r="H230" s="10" t="s">
        <v>31</v>
      </c>
      <c r="I230" s="10"/>
      <c r="J230" s="10"/>
      <c r="K230" s="10"/>
      <c r="L230" s="10"/>
      <c r="M230" s="10"/>
      <c r="N230" s="10" t="s">
        <v>31</v>
      </c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4.1" customHeight="1" x14ac:dyDescent="0.25">
      <c r="A231" s="10"/>
      <c r="B231" s="10" t="s">
        <v>771</v>
      </c>
      <c r="C231" s="10"/>
      <c r="D231" s="12" t="s">
        <v>772</v>
      </c>
      <c r="E231" s="12"/>
      <c r="F231" s="12"/>
      <c r="G231" s="10" t="s">
        <v>172</v>
      </c>
      <c r="H231" s="10" t="s">
        <v>31</v>
      </c>
      <c r="I231" s="10"/>
      <c r="J231" s="10"/>
      <c r="K231" s="10"/>
      <c r="L231" s="10"/>
      <c r="M231" s="10"/>
      <c r="N231" s="10" t="s">
        <v>31</v>
      </c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4.1" customHeight="1" x14ac:dyDescent="0.25">
      <c r="A232" s="10"/>
      <c r="B232" s="10"/>
      <c r="C232" s="10"/>
      <c r="D232" s="12" t="s">
        <v>209</v>
      </c>
      <c r="E232" s="12"/>
      <c r="F232" s="12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891</v>
      </c>
      <c r="W232" s="10"/>
      <c r="X232" s="10"/>
    </row>
    <row r="233" spans="1:24" ht="14.1" customHeight="1" x14ac:dyDescent="0.25">
      <c r="A233" s="10"/>
      <c r="B233" s="10"/>
      <c r="C233" s="10"/>
      <c r="D233" s="12" t="s">
        <v>211</v>
      </c>
      <c r="E233" s="12"/>
      <c r="F233" s="12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 t="s">
        <v>892</v>
      </c>
      <c r="W233" s="10"/>
      <c r="X233" s="10"/>
    </row>
    <row r="234" spans="1:24" ht="14.1" customHeight="1" x14ac:dyDescent="0.25">
      <c r="A234" s="10"/>
      <c r="B234" s="10" t="s">
        <v>683</v>
      </c>
      <c r="C234" s="10"/>
      <c r="D234" s="12" t="s">
        <v>214</v>
      </c>
      <c r="E234" s="12"/>
      <c r="F234" s="12"/>
      <c r="G234" s="10" t="s">
        <v>215</v>
      </c>
      <c r="H234" s="10" t="s">
        <v>216</v>
      </c>
      <c r="I234" s="10"/>
      <c r="J234" s="10"/>
      <c r="K234" s="10"/>
      <c r="L234" s="10"/>
      <c r="M234" s="10"/>
      <c r="N234" s="10" t="s">
        <v>216</v>
      </c>
      <c r="O234" s="10"/>
      <c r="P234" s="10"/>
      <c r="Q234" s="10"/>
      <c r="R234" s="10"/>
      <c r="S234" s="10"/>
      <c r="T234" s="10"/>
      <c r="U234" s="10"/>
      <c r="V234" s="10" t="s">
        <v>893</v>
      </c>
      <c r="W234" s="10"/>
      <c r="X234" s="10"/>
    </row>
    <row r="235" spans="1:24" ht="14.1" customHeight="1" x14ac:dyDescent="0.25">
      <c r="A235" s="10"/>
      <c r="B235" s="10" t="s">
        <v>685</v>
      </c>
      <c r="C235" s="10"/>
      <c r="D235" s="12" t="s">
        <v>219</v>
      </c>
      <c r="E235" s="12"/>
      <c r="F235" s="12"/>
      <c r="G235" s="10" t="s">
        <v>215</v>
      </c>
      <c r="H235" s="10" t="s">
        <v>220</v>
      </c>
      <c r="I235" s="10"/>
      <c r="J235" s="10"/>
      <c r="K235" s="10"/>
      <c r="L235" s="10"/>
      <c r="M235" s="10"/>
      <c r="N235" s="10" t="s">
        <v>220</v>
      </c>
      <c r="O235" s="10"/>
      <c r="P235" s="10"/>
      <c r="Q235" s="10"/>
      <c r="R235" s="10"/>
      <c r="S235" s="10"/>
      <c r="T235" s="10"/>
      <c r="U235" s="10"/>
      <c r="V235" s="10" t="s">
        <v>894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222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 t="s">
        <v>895</v>
      </c>
      <c r="U236" s="10"/>
      <c r="V236" s="10" t="s">
        <v>896</v>
      </c>
      <c r="W236" s="10"/>
      <c r="X236" s="10"/>
    </row>
    <row r="237" spans="1:24" ht="36.950000000000003" customHeight="1" x14ac:dyDescent="0.25">
      <c r="A237" s="10" t="s">
        <v>897</v>
      </c>
      <c r="B237" s="10" t="s">
        <v>779</v>
      </c>
      <c r="C237" s="10"/>
      <c r="D237" s="12" t="s">
        <v>898</v>
      </c>
      <c r="E237" s="12"/>
      <c r="F237" s="12"/>
      <c r="G237" s="10" t="s">
        <v>760</v>
      </c>
      <c r="H237" s="10" t="s">
        <v>443</v>
      </c>
      <c r="I237" s="10"/>
      <c r="J237" s="10"/>
      <c r="K237" s="10"/>
      <c r="L237" s="10"/>
      <c r="M237" s="10"/>
      <c r="N237" s="10" t="s">
        <v>443</v>
      </c>
      <c r="O237" s="10"/>
      <c r="P237" s="10" t="s">
        <v>781</v>
      </c>
      <c r="Q237" s="10"/>
      <c r="R237" s="10" t="s">
        <v>195</v>
      </c>
      <c r="S237" s="10"/>
      <c r="T237" s="10" t="s">
        <v>782</v>
      </c>
      <c r="U237" s="10"/>
      <c r="V237" s="10" t="s">
        <v>899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222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899</v>
      </c>
      <c r="W238" s="10"/>
      <c r="X238" s="10"/>
    </row>
    <row r="239" spans="1:24" ht="60" customHeight="1" x14ac:dyDescent="0.25">
      <c r="A239" s="10" t="s">
        <v>602</v>
      </c>
      <c r="B239" s="10" t="s">
        <v>784</v>
      </c>
      <c r="C239" s="10"/>
      <c r="D239" s="12" t="s">
        <v>900</v>
      </c>
      <c r="E239" s="12"/>
      <c r="F239" s="12"/>
      <c r="G239" s="10" t="s">
        <v>631</v>
      </c>
      <c r="H239" s="10" t="s">
        <v>871</v>
      </c>
      <c r="I239" s="10"/>
      <c r="J239" s="10"/>
      <c r="K239" s="10"/>
      <c r="L239" s="10"/>
      <c r="M239" s="10"/>
      <c r="N239" s="10" t="s">
        <v>871</v>
      </c>
      <c r="O239" s="10"/>
      <c r="P239" s="10" t="s">
        <v>786</v>
      </c>
      <c r="Q239" s="10"/>
      <c r="R239" s="10" t="s">
        <v>679</v>
      </c>
      <c r="S239" s="10"/>
      <c r="T239" s="10" t="s">
        <v>787</v>
      </c>
      <c r="U239" s="10"/>
      <c r="V239" s="10" t="s">
        <v>901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222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901</v>
      </c>
      <c r="W240" s="10"/>
      <c r="X240" s="10"/>
    </row>
    <row r="241" spans="1:24" ht="48.6" customHeight="1" x14ac:dyDescent="0.25">
      <c r="A241" s="10" t="s">
        <v>227</v>
      </c>
      <c r="B241" s="10" t="s">
        <v>789</v>
      </c>
      <c r="C241" s="10"/>
      <c r="D241" s="12" t="s">
        <v>902</v>
      </c>
      <c r="E241" s="12"/>
      <c r="F241" s="12"/>
      <c r="G241" s="10" t="s">
        <v>631</v>
      </c>
      <c r="H241" s="10" t="s">
        <v>903</v>
      </c>
      <c r="I241" s="10"/>
      <c r="J241" s="10"/>
      <c r="K241" s="10"/>
      <c r="L241" s="10"/>
      <c r="M241" s="10"/>
      <c r="N241" s="10" t="s">
        <v>903</v>
      </c>
      <c r="O241" s="10"/>
      <c r="P241" s="10" t="s">
        <v>792</v>
      </c>
      <c r="Q241" s="10"/>
      <c r="R241" s="10" t="s">
        <v>793</v>
      </c>
      <c r="S241" s="10"/>
      <c r="T241" s="10" t="s">
        <v>794</v>
      </c>
      <c r="U241" s="10"/>
      <c r="V241" s="10" t="s">
        <v>904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222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904</v>
      </c>
      <c r="W242" s="10"/>
      <c r="X242" s="10"/>
    </row>
    <row r="243" spans="1:24" ht="25.5" customHeight="1" x14ac:dyDescent="0.25">
      <c r="A243" s="10" t="s">
        <v>905</v>
      </c>
      <c r="B243" s="10" t="s">
        <v>796</v>
      </c>
      <c r="C243" s="10"/>
      <c r="D243" s="12" t="s">
        <v>906</v>
      </c>
      <c r="E243" s="12"/>
      <c r="F243" s="12"/>
      <c r="G243" s="10" t="s">
        <v>172</v>
      </c>
      <c r="H243" s="10" t="s">
        <v>24</v>
      </c>
      <c r="I243" s="10"/>
      <c r="J243" s="10"/>
      <c r="K243" s="10"/>
      <c r="L243" s="10"/>
      <c r="M243" s="10"/>
      <c r="N243" s="10" t="s">
        <v>24</v>
      </c>
      <c r="O243" s="10"/>
      <c r="P243" s="10" t="s">
        <v>798</v>
      </c>
      <c r="Q243" s="10"/>
      <c r="R243" s="10" t="s">
        <v>274</v>
      </c>
      <c r="S243" s="10"/>
      <c r="T243" s="10" t="s">
        <v>799</v>
      </c>
      <c r="U243" s="10"/>
      <c r="V243" s="10" t="s">
        <v>907</v>
      </c>
      <c r="W243" s="10"/>
      <c r="X243" s="10"/>
    </row>
    <row r="244" spans="1:24" ht="14.1" customHeight="1" x14ac:dyDescent="0.25">
      <c r="A244" s="10"/>
      <c r="B244" s="10"/>
      <c r="C244" s="10"/>
      <c r="D244" s="13" t="s">
        <v>222</v>
      </c>
      <c r="E244" s="13"/>
      <c r="F244" s="13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 t="s">
        <v>907</v>
      </c>
      <c r="W244" s="10"/>
      <c r="X244" s="10"/>
    </row>
    <row r="245" spans="1:24" ht="25.5" customHeight="1" x14ac:dyDescent="0.25">
      <c r="A245" s="10" t="s">
        <v>908</v>
      </c>
      <c r="B245" s="10" t="s">
        <v>245</v>
      </c>
      <c r="C245" s="10"/>
      <c r="D245" s="12" t="s">
        <v>909</v>
      </c>
      <c r="E245" s="12"/>
      <c r="F245" s="12"/>
      <c r="G245" s="10" t="s">
        <v>172</v>
      </c>
      <c r="H245" s="10" t="s">
        <v>24</v>
      </c>
      <c r="I245" s="10"/>
      <c r="J245" s="10"/>
      <c r="K245" s="10"/>
      <c r="L245" s="10"/>
      <c r="M245" s="10"/>
      <c r="N245" s="10" t="s">
        <v>24</v>
      </c>
      <c r="O245" s="10"/>
      <c r="P245" s="10" t="s">
        <v>247</v>
      </c>
      <c r="Q245" s="10"/>
      <c r="R245" s="10" t="s">
        <v>248</v>
      </c>
      <c r="S245" s="10"/>
      <c r="T245" s="10" t="s">
        <v>249</v>
      </c>
      <c r="U245" s="10"/>
      <c r="V245" s="10" t="s">
        <v>910</v>
      </c>
      <c r="W245" s="10"/>
      <c r="X245" s="10"/>
    </row>
    <row r="246" spans="1:24" ht="14.1" customHeight="1" x14ac:dyDescent="0.25">
      <c r="A246" s="10"/>
      <c r="B246" s="10"/>
      <c r="C246" s="10"/>
      <c r="D246" s="13" t="s">
        <v>222</v>
      </c>
      <c r="E246" s="13"/>
      <c r="F246" s="13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 t="s">
        <v>910</v>
      </c>
      <c r="W246" s="10"/>
      <c r="X246" s="10"/>
    </row>
    <row r="247" spans="1:24" ht="25.5" customHeight="1" x14ac:dyDescent="0.25">
      <c r="A247" s="10" t="s">
        <v>911</v>
      </c>
      <c r="B247" s="10" t="s">
        <v>805</v>
      </c>
      <c r="C247" s="10"/>
      <c r="D247" s="12" t="s">
        <v>912</v>
      </c>
      <c r="E247" s="12"/>
      <c r="F247" s="12"/>
      <c r="G247" s="10" t="s">
        <v>172</v>
      </c>
      <c r="H247" s="10" t="s">
        <v>26</v>
      </c>
      <c r="I247" s="10"/>
      <c r="J247" s="10"/>
      <c r="K247" s="10"/>
      <c r="L247" s="10"/>
      <c r="M247" s="10"/>
      <c r="N247" s="10" t="s">
        <v>26</v>
      </c>
      <c r="O247" s="10"/>
      <c r="P247" s="10" t="s">
        <v>807</v>
      </c>
      <c r="Q247" s="10"/>
      <c r="R247" s="10" t="s">
        <v>254</v>
      </c>
      <c r="S247" s="10"/>
      <c r="T247" s="10" t="s">
        <v>808</v>
      </c>
      <c r="U247" s="10"/>
      <c r="V247" s="10" t="s">
        <v>913</v>
      </c>
      <c r="W247" s="10"/>
      <c r="X247" s="10"/>
    </row>
    <row r="248" spans="1:24" ht="14.1" customHeight="1" x14ac:dyDescent="0.25">
      <c r="A248" s="10"/>
      <c r="B248" s="10"/>
      <c r="C248" s="10"/>
      <c r="D248" s="13" t="s">
        <v>222</v>
      </c>
      <c r="E248" s="13"/>
      <c r="F248" s="13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913</v>
      </c>
      <c r="W248" s="10"/>
      <c r="X248" s="10"/>
    </row>
    <row r="249" spans="1:24" ht="36.950000000000003" customHeight="1" x14ac:dyDescent="0.25">
      <c r="A249" s="10" t="s">
        <v>914</v>
      </c>
      <c r="B249" s="10" t="s">
        <v>811</v>
      </c>
      <c r="C249" s="10"/>
      <c r="D249" s="12" t="s">
        <v>915</v>
      </c>
      <c r="E249" s="12"/>
      <c r="F249" s="12"/>
      <c r="G249" s="10" t="s">
        <v>172</v>
      </c>
      <c r="H249" s="10" t="s">
        <v>98</v>
      </c>
      <c r="I249" s="10"/>
      <c r="J249" s="10"/>
      <c r="K249" s="10"/>
      <c r="L249" s="10"/>
      <c r="M249" s="10"/>
      <c r="N249" s="10" t="s">
        <v>98</v>
      </c>
      <c r="O249" s="10"/>
      <c r="P249" s="10" t="s">
        <v>813</v>
      </c>
      <c r="Q249" s="10"/>
      <c r="R249" s="10" t="s">
        <v>763</v>
      </c>
      <c r="S249" s="10"/>
      <c r="T249" s="10" t="s">
        <v>814</v>
      </c>
      <c r="U249" s="10"/>
      <c r="V249" s="10" t="s">
        <v>916</v>
      </c>
      <c r="W249" s="10"/>
      <c r="X249" s="10"/>
    </row>
    <row r="250" spans="1:24" ht="14.1" customHeight="1" x14ac:dyDescent="0.25">
      <c r="A250" s="10"/>
      <c r="B250" s="10"/>
      <c r="C250" s="10"/>
      <c r="D250" s="13" t="s">
        <v>222</v>
      </c>
      <c r="E250" s="13"/>
      <c r="F250" s="13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 t="s">
        <v>916</v>
      </c>
      <c r="W250" s="10"/>
      <c r="X250" s="10"/>
    </row>
    <row r="251" spans="1:24" ht="83.1" customHeight="1" x14ac:dyDescent="0.25">
      <c r="A251" s="10" t="s">
        <v>917</v>
      </c>
      <c r="B251" s="10" t="s">
        <v>817</v>
      </c>
      <c r="C251" s="10"/>
      <c r="D251" s="12" t="s">
        <v>818</v>
      </c>
      <c r="E251" s="12"/>
      <c r="F251" s="12"/>
      <c r="G251" s="10" t="s">
        <v>240</v>
      </c>
      <c r="H251" s="10" t="s">
        <v>819</v>
      </c>
      <c r="I251" s="10"/>
      <c r="J251" s="10"/>
      <c r="K251" s="10"/>
      <c r="L251" s="10"/>
      <c r="M251" s="10"/>
      <c r="N251" s="10" t="s">
        <v>819</v>
      </c>
      <c r="O251" s="10"/>
      <c r="P251" s="10" t="s">
        <v>820</v>
      </c>
      <c r="Q251" s="10"/>
      <c r="R251" s="10" t="s">
        <v>821</v>
      </c>
      <c r="S251" s="10"/>
      <c r="T251" s="10" t="s">
        <v>822</v>
      </c>
      <c r="U251" s="10"/>
      <c r="V251" s="10" t="s">
        <v>823</v>
      </c>
      <c r="W251" s="10"/>
      <c r="X251" s="10"/>
    </row>
    <row r="252" spans="1:24" ht="14.1" customHeight="1" x14ac:dyDescent="0.25">
      <c r="A252" s="10"/>
      <c r="B252" s="10"/>
      <c r="C252" s="10"/>
      <c r="D252" s="13" t="s">
        <v>222</v>
      </c>
      <c r="E252" s="13"/>
      <c r="F252" s="13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 t="s">
        <v>823</v>
      </c>
      <c r="W252" s="10"/>
      <c r="X252" s="10"/>
    </row>
    <row r="253" spans="1:24" ht="48.6" customHeight="1" x14ac:dyDescent="0.25">
      <c r="A253" s="10" t="s">
        <v>918</v>
      </c>
      <c r="B253" s="10" t="s">
        <v>824</v>
      </c>
      <c r="C253" s="10"/>
      <c r="D253" s="12" t="s">
        <v>919</v>
      </c>
      <c r="E253" s="12"/>
      <c r="F253" s="12"/>
      <c r="G253" s="10" t="s">
        <v>760</v>
      </c>
      <c r="H253" s="10" t="s">
        <v>414</v>
      </c>
      <c r="I253" s="10"/>
      <c r="J253" s="10"/>
      <c r="K253" s="10"/>
      <c r="L253" s="10"/>
      <c r="M253" s="10"/>
      <c r="N253" s="10" t="s">
        <v>414</v>
      </c>
      <c r="O253" s="10"/>
      <c r="P253" s="10" t="s">
        <v>827</v>
      </c>
      <c r="Q253" s="10"/>
      <c r="R253" s="10" t="s">
        <v>763</v>
      </c>
      <c r="S253" s="10"/>
      <c r="T253" s="10" t="s">
        <v>828</v>
      </c>
      <c r="U253" s="10"/>
      <c r="V253" s="10" t="s">
        <v>920</v>
      </c>
      <c r="W253" s="10"/>
      <c r="X253" s="10"/>
    </row>
    <row r="254" spans="1:24" ht="14.1" customHeight="1" x14ac:dyDescent="0.25">
      <c r="A254" s="10"/>
      <c r="B254" s="10"/>
      <c r="C254" s="10"/>
      <c r="D254" s="13" t="s">
        <v>222</v>
      </c>
      <c r="E254" s="13"/>
      <c r="F254" s="13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920</v>
      </c>
      <c r="W254" s="10"/>
      <c r="X254" s="10"/>
    </row>
    <row r="255" spans="1:24" ht="25.5" customHeight="1" x14ac:dyDescent="0.25">
      <c r="A255" s="10" t="s">
        <v>921</v>
      </c>
      <c r="B255" s="10" t="s">
        <v>384</v>
      </c>
      <c r="C255" s="10"/>
      <c r="D255" s="12" t="s">
        <v>922</v>
      </c>
      <c r="E255" s="12"/>
      <c r="F255" s="12"/>
      <c r="G255" s="10" t="s">
        <v>386</v>
      </c>
      <c r="H255" s="10" t="s">
        <v>22</v>
      </c>
      <c r="I255" s="10"/>
      <c r="J255" s="10"/>
      <c r="K255" s="10"/>
      <c r="L255" s="10"/>
      <c r="M255" s="10"/>
      <c r="N255" s="10" t="s">
        <v>22</v>
      </c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71.45" customHeight="1" x14ac:dyDescent="0.25">
      <c r="A256" s="10"/>
      <c r="B256" s="10" t="s">
        <v>173</v>
      </c>
      <c r="C256" s="10"/>
      <c r="D256" s="12" t="s">
        <v>174</v>
      </c>
      <c r="E256" s="12"/>
      <c r="F256" s="12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63.5" customHeight="1" x14ac:dyDescent="0.25">
      <c r="A257" s="10"/>
      <c r="B257" s="10" t="s">
        <v>541</v>
      </c>
      <c r="C257" s="10"/>
      <c r="D257" s="12" t="s">
        <v>542</v>
      </c>
      <c r="E257" s="12"/>
      <c r="F257" s="12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4.1" customHeight="1" x14ac:dyDescent="0.25">
      <c r="A258" s="10"/>
      <c r="B258" s="11" t="s">
        <v>8</v>
      </c>
      <c r="C258" s="11"/>
      <c r="D258" s="12" t="s">
        <v>175</v>
      </c>
      <c r="E258" s="12"/>
      <c r="F258" s="12"/>
      <c r="G258" s="10" t="s">
        <v>149</v>
      </c>
      <c r="H258" s="10"/>
      <c r="I258" s="10"/>
      <c r="J258" s="10"/>
      <c r="K258" s="10"/>
      <c r="L258" s="10"/>
      <c r="M258" s="10"/>
      <c r="N258" s="10" t="s">
        <v>923</v>
      </c>
      <c r="O258" s="10"/>
      <c r="P258" s="10"/>
      <c r="Q258" s="10"/>
      <c r="R258" s="10"/>
      <c r="S258" s="10"/>
      <c r="T258" s="10"/>
      <c r="U258" s="10"/>
      <c r="V258" s="10" t="s">
        <v>924</v>
      </c>
      <c r="W258" s="10"/>
      <c r="X258" s="10"/>
    </row>
    <row r="259" spans="1:24" ht="14.1" customHeight="1" x14ac:dyDescent="0.25">
      <c r="A259" s="10"/>
      <c r="B259" s="10" t="s">
        <v>389</v>
      </c>
      <c r="C259" s="10"/>
      <c r="D259" s="12" t="s">
        <v>390</v>
      </c>
      <c r="E259" s="12"/>
      <c r="F259" s="12"/>
      <c r="G259" s="10" t="s">
        <v>149</v>
      </c>
      <c r="H259" s="10" t="s">
        <v>391</v>
      </c>
      <c r="I259" s="10"/>
      <c r="J259" s="10"/>
      <c r="K259" s="10" t="s">
        <v>548</v>
      </c>
      <c r="L259" s="10"/>
      <c r="M259" s="10"/>
      <c r="N259" s="10" t="s">
        <v>923</v>
      </c>
      <c r="O259" s="10"/>
      <c r="P259" s="10"/>
      <c r="Q259" s="10"/>
      <c r="R259" s="10"/>
      <c r="S259" s="10"/>
      <c r="T259" s="10" t="s">
        <v>392</v>
      </c>
      <c r="U259" s="10"/>
      <c r="V259" s="10" t="s">
        <v>924</v>
      </c>
      <c r="W259" s="10"/>
      <c r="X259" s="10"/>
    </row>
    <row r="260" spans="1:24" ht="14.1" customHeight="1" x14ac:dyDescent="0.25">
      <c r="A260" s="10"/>
      <c r="B260" s="11" t="s">
        <v>22</v>
      </c>
      <c r="C260" s="11"/>
      <c r="D260" s="12" t="s">
        <v>183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 t="s">
        <v>925</v>
      </c>
      <c r="W260" s="10"/>
      <c r="X260" s="10"/>
    </row>
    <row r="261" spans="1:24" ht="14.1" customHeight="1" x14ac:dyDescent="0.25">
      <c r="A261" s="10"/>
      <c r="B261" s="11"/>
      <c r="C261" s="11"/>
      <c r="D261" s="12" t="s">
        <v>185</v>
      </c>
      <c r="E261" s="12"/>
      <c r="F261" s="12"/>
      <c r="G261" s="10" t="s">
        <v>149</v>
      </c>
      <c r="H261" s="10"/>
      <c r="I261" s="10"/>
      <c r="J261" s="10"/>
      <c r="K261" s="10"/>
      <c r="L261" s="10"/>
      <c r="M261" s="10"/>
      <c r="N261" s="10" t="s">
        <v>926</v>
      </c>
      <c r="O261" s="10"/>
      <c r="P261" s="10"/>
      <c r="Q261" s="10"/>
      <c r="R261" s="10"/>
      <c r="S261" s="10"/>
      <c r="T261" s="10"/>
      <c r="U261" s="10"/>
      <c r="V261" s="10" t="s">
        <v>927</v>
      </c>
      <c r="W261" s="10"/>
      <c r="X261" s="10"/>
    </row>
    <row r="262" spans="1:24" ht="25.5" customHeight="1" x14ac:dyDescent="0.25">
      <c r="A262" s="10"/>
      <c r="B262" s="10" t="s">
        <v>396</v>
      </c>
      <c r="C262" s="10"/>
      <c r="D262" s="12" t="s">
        <v>397</v>
      </c>
      <c r="E262" s="12"/>
      <c r="F262" s="12"/>
      <c r="G262" s="10" t="s">
        <v>190</v>
      </c>
      <c r="H262" s="10" t="s">
        <v>398</v>
      </c>
      <c r="I262" s="10"/>
      <c r="J262" s="10"/>
      <c r="K262" s="10" t="s">
        <v>570</v>
      </c>
      <c r="L262" s="10"/>
      <c r="M262" s="10"/>
      <c r="N262" s="10" t="s">
        <v>928</v>
      </c>
      <c r="O262" s="10"/>
      <c r="P262" s="10"/>
      <c r="Q262" s="10"/>
      <c r="R262" s="10"/>
      <c r="S262" s="10"/>
      <c r="T262" s="10" t="s">
        <v>400</v>
      </c>
      <c r="U262" s="10"/>
      <c r="V262" s="10" t="s">
        <v>929</v>
      </c>
      <c r="W262" s="10"/>
      <c r="X262" s="10"/>
    </row>
    <row r="263" spans="1:24" ht="25.5" customHeight="1" x14ac:dyDescent="0.25">
      <c r="A263" s="10"/>
      <c r="B263" s="10" t="s">
        <v>402</v>
      </c>
      <c r="C263" s="10"/>
      <c r="D263" s="12" t="s">
        <v>403</v>
      </c>
      <c r="E263" s="12"/>
      <c r="F263" s="12"/>
      <c r="G263" s="10" t="s">
        <v>149</v>
      </c>
      <c r="H263" s="10" t="s">
        <v>398</v>
      </c>
      <c r="I263" s="10"/>
      <c r="J263" s="10"/>
      <c r="K263" s="10" t="s">
        <v>570</v>
      </c>
      <c r="L263" s="10"/>
      <c r="M263" s="10"/>
      <c r="N263" s="10" t="s">
        <v>928</v>
      </c>
      <c r="O263" s="10"/>
      <c r="P263" s="10"/>
      <c r="Q263" s="10"/>
      <c r="R263" s="10"/>
      <c r="S263" s="10"/>
      <c r="T263" s="10" t="s">
        <v>404</v>
      </c>
      <c r="U263" s="10"/>
      <c r="V263" s="10" t="s">
        <v>930</v>
      </c>
      <c r="W263" s="10"/>
      <c r="X263" s="10"/>
    </row>
    <row r="264" spans="1:24" ht="25.5" customHeight="1" x14ac:dyDescent="0.25">
      <c r="A264" s="10"/>
      <c r="B264" s="10" t="s">
        <v>202</v>
      </c>
      <c r="C264" s="10"/>
      <c r="D264" s="12" t="s">
        <v>203</v>
      </c>
      <c r="E264" s="12"/>
      <c r="F264" s="12"/>
      <c r="G264" s="10" t="s">
        <v>190</v>
      </c>
      <c r="H264" s="10" t="s">
        <v>406</v>
      </c>
      <c r="I264" s="10"/>
      <c r="J264" s="10"/>
      <c r="K264" s="10" t="s">
        <v>570</v>
      </c>
      <c r="L264" s="10"/>
      <c r="M264" s="10"/>
      <c r="N264" s="10" t="s">
        <v>572</v>
      </c>
      <c r="O264" s="10"/>
      <c r="P264" s="10"/>
      <c r="Q264" s="10"/>
      <c r="R264" s="10"/>
      <c r="S264" s="10"/>
      <c r="T264" s="10" t="s">
        <v>206</v>
      </c>
      <c r="U264" s="10"/>
      <c r="V264" s="10" t="s">
        <v>931</v>
      </c>
      <c r="W264" s="10"/>
      <c r="X264" s="10"/>
    </row>
    <row r="265" spans="1:24" ht="25.5" customHeight="1" x14ac:dyDescent="0.25">
      <c r="A265" s="10"/>
      <c r="B265" s="10" t="s">
        <v>198</v>
      </c>
      <c r="C265" s="10"/>
      <c r="D265" s="12" t="s">
        <v>199</v>
      </c>
      <c r="E265" s="12"/>
      <c r="F265" s="12"/>
      <c r="G265" s="10" t="s">
        <v>149</v>
      </c>
      <c r="H265" s="10" t="s">
        <v>406</v>
      </c>
      <c r="I265" s="10"/>
      <c r="J265" s="10"/>
      <c r="K265" s="10" t="s">
        <v>570</v>
      </c>
      <c r="L265" s="10"/>
      <c r="M265" s="10"/>
      <c r="N265" s="10" t="s">
        <v>572</v>
      </c>
      <c r="O265" s="10"/>
      <c r="P265" s="10"/>
      <c r="Q265" s="10"/>
      <c r="R265" s="10"/>
      <c r="S265" s="10"/>
      <c r="T265" s="10" t="s">
        <v>200</v>
      </c>
      <c r="U265" s="10"/>
      <c r="V265" s="10" t="s">
        <v>932</v>
      </c>
      <c r="W265" s="10"/>
      <c r="X265" s="10"/>
    </row>
    <row r="266" spans="1:24" ht="14.1" customHeight="1" x14ac:dyDescent="0.25">
      <c r="A266" s="10"/>
      <c r="B266" s="11" t="s">
        <v>24</v>
      </c>
      <c r="C266" s="11"/>
      <c r="D266" s="12" t="s">
        <v>237</v>
      </c>
      <c r="E266" s="12"/>
      <c r="F266" s="12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 t="s">
        <v>410</v>
      </c>
      <c r="W266" s="10"/>
      <c r="X266" s="10"/>
    </row>
    <row r="267" spans="1:24" ht="25.5" customHeight="1" x14ac:dyDescent="0.25">
      <c r="A267" s="10"/>
      <c r="B267" s="10" t="s">
        <v>411</v>
      </c>
      <c r="C267" s="10"/>
      <c r="D267" s="12" t="s">
        <v>412</v>
      </c>
      <c r="E267" s="12"/>
      <c r="F267" s="12"/>
      <c r="G267" s="10" t="s">
        <v>240</v>
      </c>
      <c r="H267" s="10" t="s">
        <v>413</v>
      </c>
      <c r="I267" s="10"/>
      <c r="J267" s="10"/>
      <c r="K267" s="10"/>
      <c r="L267" s="10"/>
      <c r="M267" s="10"/>
      <c r="N267" s="10" t="s">
        <v>414</v>
      </c>
      <c r="O267" s="10"/>
      <c r="P267" s="10" t="s">
        <v>415</v>
      </c>
      <c r="Q267" s="10"/>
      <c r="R267" s="10" t="s">
        <v>416</v>
      </c>
      <c r="S267" s="10"/>
      <c r="T267" s="10" t="s">
        <v>417</v>
      </c>
      <c r="U267" s="10"/>
      <c r="V267" s="10" t="s">
        <v>418</v>
      </c>
      <c r="W267" s="10"/>
      <c r="X267" s="10"/>
    </row>
    <row r="268" spans="1:24" ht="25.5" customHeight="1" x14ac:dyDescent="0.25">
      <c r="A268" s="10"/>
      <c r="B268" s="10" t="s">
        <v>419</v>
      </c>
      <c r="C268" s="10"/>
      <c r="D268" s="12" t="s">
        <v>420</v>
      </c>
      <c r="E268" s="12"/>
      <c r="F268" s="12"/>
      <c r="G268" s="10" t="s">
        <v>240</v>
      </c>
      <c r="H268" s="10" t="s">
        <v>421</v>
      </c>
      <c r="I268" s="10"/>
      <c r="J268" s="10"/>
      <c r="K268" s="10"/>
      <c r="L268" s="10"/>
      <c r="M268" s="10"/>
      <c r="N268" s="10" t="s">
        <v>204</v>
      </c>
      <c r="O268" s="10"/>
      <c r="P268" s="10" t="s">
        <v>422</v>
      </c>
      <c r="Q268" s="10"/>
      <c r="R268" s="10" t="s">
        <v>416</v>
      </c>
      <c r="S268" s="10"/>
      <c r="T268" s="10" t="s">
        <v>423</v>
      </c>
      <c r="U268" s="10"/>
      <c r="V268" s="10" t="s">
        <v>424</v>
      </c>
      <c r="W268" s="10"/>
      <c r="X268" s="10"/>
    </row>
    <row r="269" spans="1:24" ht="25.5" customHeight="1" x14ac:dyDescent="0.25">
      <c r="A269" s="10"/>
      <c r="B269" s="10" t="s">
        <v>425</v>
      </c>
      <c r="C269" s="10"/>
      <c r="D269" s="12" t="s">
        <v>426</v>
      </c>
      <c r="E269" s="12"/>
      <c r="F269" s="12"/>
      <c r="G269" s="10" t="s">
        <v>240</v>
      </c>
      <c r="H269" s="10" t="s">
        <v>31</v>
      </c>
      <c r="I269" s="10"/>
      <c r="J269" s="10"/>
      <c r="K269" s="10"/>
      <c r="L269" s="10"/>
      <c r="M269" s="10"/>
      <c r="N269" s="10" t="s">
        <v>31</v>
      </c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25.5" customHeight="1" x14ac:dyDescent="0.25">
      <c r="A270" s="10"/>
      <c r="B270" s="10" t="s">
        <v>427</v>
      </c>
      <c r="C270" s="10"/>
      <c r="D270" s="12" t="s">
        <v>428</v>
      </c>
      <c r="E270" s="12"/>
      <c r="F270" s="12"/>
      <c r="G270" s="10" t="s">
        <v>240</v>
      </c>
      <c r="H270" s="10" t="s">
        <v>414</v>
      </c>
      <c r="I270" s="10"/>
      <c r="J270" s="10"/>
      <c r="K270" s="10"/>
      <c r="L270" s="10"/>
      <c r="M270" s="10"/>
      <c r="N270" s="10" t="s">
        <v>429</v>
      </c>
      <c r="O270" s="10"/>
      <c r="P270" s="10" t="s">
        <v>430</v>
      </c>
      <c r="Q270" s="10"/>
      <c r="R270" s="10" t="s">
        <v>431</v>
      </c>
      <c r="S270" s="10"/>
      <c r="T270" s="10" t="s">
        <v>432</v>
      </c>
      <c r="U270" s="10"/>
      <c r="V270" s="10" t="s">
        <v>433</v>
      </c>
      <c r="W270" s="10"/>
      <c r="X270" s="10"/>
    </row>
    <row r="271" spans="1:24" ht="25.5" customHeight="1" x14ac:dyDescent="0.25">
      <c r="A271" s="10"/>
      <c r="B271" s="10" t="s">
        <v>434</v>
      </c>
      <c r="C271" s="10"/>
      <c r="D271" s="12" t="s">
        <v>435</v>
      </c>
      <c r="E271" s="12"/>
      <c r="F271" s="12"/>
      <c r="G271" s="10" t="s">
        <v>258</v>
      </c>
      <c r="H271" s="10" t="s">
        <v>436</v>
      </c>
      <c r="I271" s="10"/>
      <c r="J271" s="10"/>
      <c r="K271" s="10"/>
      <c r="L271" s="10"/>
      <c r="M271" s="10"/>
      <c r="N271" s="10" t="s">
        <v>437</v>
      </c>
      <c r="O271" s="10"/>
      <c r="P271" s="10" t="s">
        <v>438</v>
      </c>
      <c r="Q271" s="10"/>
      <c r="R271" s="10" t="s">
        <v>343</v>
      </c>
      <c r="S271" s="10"/>
      <c r="T271" s="10" t="s">
        <v>439</v>
      </c>
      <c r="U271" s="10"/>
      <c r="V271" s="10" t="s">
        <v>440</v>
      </c>
      <c r="W271" s="10"/>
      <c r="X271" s="10"/>
    </row>
    <row r="272" spans="1:24" ht="25.5" customHeight="1" x14ac:dyDescent="0.25">
      <c r="A272" s="10"/>
      <c r="B272" s="10" t="s">
        <v>441</v>
      </c>
      <c r="C272" s="10"/>
      <c r="D272" s="12" t="s">
        <v>442</v>
      </c>
      <c r="E272" s="12"/>
      <c r="F272" s="12"/>
      <c r="G272" s="10" t="s">
        <v>240</v>
      </c>
      <c r="H272" s="10" t="s">
        <v>443</v>
      </c>
      <c r="I272" s="10"/>
      <c r="J272" s="10"/>
      <c r="K272" s="10"/>
      <c r="L272" s="10"/>
      <c r="M272" s="10"/>
      <c r="N272" s="10" t="s">
        <v>444</v>
      </c>
      <c r="O272" s="10"/>
      <c r="P272" s="10" t="s">
        <v>445</v>
      </c>
      <c r="Q272" s="10"/>
      <c r="R272" s="10" t="s">
        <v>446</v>
      </c>
      <c r="S272" s="10"/>
      <c r="T272" s="10" t="s">
        <v>447</v>
      </c>
      <c r="U272" s="10"/>
      <c r="V272" s="10" t="s">
        <v>448</v>
      </c>
      <c r="W272" s="10"/>
      <c r="X272" s="10"/>
    </row>
    <row r="273" spans="1:24" ht="14.1" customHeight="1" x14ac:dyDescent="0.25">
      <c r="A273" s="10"/>
      <c r="B273" s="10" t="s">
        <v>449</v>
      </c>
      <c r="C273" s="10"/>
      <c r="D273" s="12" t="s">
        <v>450</v>
      </c>
      <c r="E273" s="12"/>
      <c r="F273" s="12"/>
      <c r="G273" s="10" t="s">
        <v>240</v>
      </c>
      <c r="H273" s="10" t="s">
        <v>31</v>
      </c>
      <c r="I273" s="10"/>
      <c r="J273" s="10"/>
      <c r="K273" s="10"/>
      <c r="L273" s="10"/>
      <c r="M273" s="10"/>
      <c r="N273" s="10" t="s">
        <v>31</v>
      </c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25.5" customHeight="1" x14ac:dyDescent="0.25">
      <c r="A274" s="10"/>
      <c r="B274" s="10" t="s">
        <v>451</v>
      </c>
      <c r="C274" s="10"/>
      <c r="D274" s="12" t="s">
        <v>452</v>
      </c>
      <c r="E274" s="12"/>
      <c r="F274" s="12"/>
      <c r="G274" s="10" t="s">
        <v>258</v>
      </c>
      <c r="H274" s="10" t="s">
        <v>31</v>
      </c>
      <c r="I274" s="10"/>
      <c r="J274" s="10"/>
      <c r="K274" s="10"/>
      <c r="L274" s="10"/>
      <c r="M274" s="10"/>
      <c r="N274" s="10" t="s">
        <v>31</v>
      </c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36.950000000000003" customHeight="1" x14ac:dyDescent="0.25">
      <c r="A275" s="10"/>
      <c r="B275" s="10" t="s">
        <v>453</v>
      </c>
      <c r="C275" s="10"/>
      <c r="D275" s="12" t="s">
        <v>454</v>
      </c>
      <c r="E275" s="12"/>
      <c r="F275" s="12"/>
      <c r="G275" s="10" t="s">
        <v>258</v>
      </c>
      <c r="H275" s="10" t="s">
        <v>31</v>
      </c>
      <c r="I275" s="10"/>
      <c r="J275" s="10"/>
      <c r="K275" s="10"/>
      <c r="L275" s="10"/>
      <c r="M275" s="10"/>
      <c r="N275" s="10" t="s">
        <v>31</v>
      </c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25.5" customHeight="1" x14ac:dyDescent="0.25">
      <c r="A276" s="10"/>
      <c r="B276" s="10" t="s">
        <v>455</v>
      </c>
      <c r="C276" s="10"/>
      <c r="D276" s="12" t="s">
        <v>456</v>
      </c>
      <c r="E276" s="12"/>
      <c r="F276" s="12"/>
      <c r="G276" s="10" t="s">
        <v>172</v>
      </c>
      <c r="H276" s="10" t="s">
        <v>31</v>
      </c>
      <c r="I276" s="10"/>
      <c r="J276" s="10"/>
      <c r="K276" s="10"/>
      <c r="L276" s="10"/>
      <c r="M276" s="10"/>
      <c r="N276" s="10" t="s">
        <v>31</v>
      </c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14.1" customHeight="1" x14ac:dyDescent="0.25">
      <c r="A277" s="10"/>
      <c r="B277" s="10" t="s">
        <v>457</v>
      </c>
      <c r="C277" s="10"/>
      <c r="D277" s="12" t="s">
        <v>458</v>
      </c>
      <c r="E277" s="12"/>
      <c r="F277" s="12"/>
      <c r="G277" s="10" t="s">
        <v>240</v>
      </c>
      <c r="H277" s="10" t="s">
        <v>31</v>
      </c>
      <c r="I277" s="10"/>
      <c r="J277" s="10"/>
      <c r="K277" s="10"/>
      <c r="L277" s="10"/>
      <c r="M277" s="10"/>
      <c r="N277" s="10" t="s">
        <v>31</v>
      </c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14.1" customHeight="1" x14ac:dyDescent="0.25">
      <c r="A278" s="10"/>
      <c r="B278" s="10"/>
      <c r="C278" s="10"/>
      <c r="D278" s="12" t="s">
        <v>209</v>
      </c>
      <c r="E278" s="12"/>
      <c r="F278" s="12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 t="s">
        <v>933</v>
      </c>
      <c r="W278" s="10"/>
      <c r="X278" s="10"/>
    </row>
    <row r="279" spans="1:24" ht="14.1" customHeight="1" x14ac:dyDescent="0.25">
      <c r="A279" s="10"/>
      <c r="B279" s="10"/>
      <c r="C279" s="10"/>
      <c r="D279" s="12" t="s">
        <v>211</v>
      </c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 t="s">
        <v>934</v>
      </c>
      <c r="W279" s="10"/>
      <c r="X279" s="10"/>
    </row>
    <row r="280" spans="1:24" ht="36.950000000000003" customHeight="1" x14ac:dyDescent="0.25">
      <c r="A280" s="10"/>
      <c r="B280" s="10" t="s">
        <v>213</v>
      </c>
      <c r="C280" s="10"/>
      <c r="D280" s="12" t="s">
        <v>214</v>
      </c>
      <c r="E280" s="12"/>
      <c r="F280" s="12"/>
      <c r="G280" s="10" t="s">
        <v>215</v>
      </c>
      <c r="H280" s="10" t="s">
        <v>216</v>
      </c>
      <c r="I280" s="10"/>
      <c r="J280" s="10"/>
      <c r="K280" s="10"/>
      <c r="L280" s="10"/>
      <c r="M280" s="10"/>
      <c r="N280" s="10" t="s">
        <v>216</v>
      </c>
      <c r="O280" s="10"/>
      <c r="P280" s="10"/>
      <c r="Q280" s="10"/>
      <c r="R280" s="10"/>
      <c r="S280" s="10"/>
      <c r="T280" s="10"/>
      <c r="U280" s="10"/>
      <c r="V280" s="10" t="s">
        <v>935</v>
      </c>
      <c r="W280" s="10"/>
      <c r="X280" s="10"/>
    </row>
    <row r="281" spans="1:24" ht="36.950000000000003" customHeight="1" x14ac:dyDescent="0.25">
      <c r="A281" s="10"/>
      <c r="B281" s="10" t="s">
        <v>218</v>
      </c>
      <c r="C281" s="10"/>
      <c r="D281" s="12" t="s">
        <v>219</v>
      </c>
      <c r="E281" s="12"/>
      <c r="F281" s="12"/>
      <c r="G281" s="10" t="s">
        <v>215</v>
      </c>
      <c r="H281" s="10" t="s">
        <v>220</v>
      </c>
      <c r="I281" s="10"/>
      <c r="J281" s="10"/>
      <c r="K281" s="10"/>
      <c r="L281" s="10"/>
      <c r="M281" s="10"/>
      <c r="N281" s="10" t="s">
        <v>220</v>
      </c>
      <c r="O281" s="10"/>
      <c r="P281" s="10"/>
      <c r="Q281" s="10"/>
      <c r="R281" s="10"/>
      <c r="S281" s="10"/>
      <c r="T281" s="10"/>
      <c r="U281" s="10"/>
      <c r="V281" s="10" t="s">
        <v>936</v>
      </c>
      <c r="W281" s="10"/>
      <c r="X281" s="10"/>
    </row>
    <row r="282" spans="1:24" ht="14.1" customHeight="1" x14ac:dyDescent="0.25">
      <c r="A282" s="10"/>
      <c r="B282" s="10"/>
      <c r="C282" s="10"/>
      <c r="D282" s="13" t="s">
        <v>222</v>
      </c>
      <c r="E282" s="13"/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937</v>
      </c>
      <c r="U282" s="10"/>
      <c r="V282" s="10" t="s">
        <v>938</v>
      </c>
      <c r="W282" s="10"/>
      <c r="X282" s="10"/>
    </row>
    <row r="283" spans="1:24" ht="36.950000000000003" customHeight="1" x14ac:dyDescent="0.25">
      <c r="A283" s="10" t="s">
        <v>939</v>
      </c>
      <c r="B283" s="10" t="s">
        <v>940</v>
      </c>
      <c r="C283" s="10"/>
      <c r="D283" s="12" t="s">
        <v>941</v>
      </c>
      <c r="E283" s="12"/>
      <c r="F283" s="12"/>
      <c r="G283" s="10" t="s">
        <v>172</v>
      </c>
      <c r="H283" s="10" t="s">
        <v>22</v>
      </c>
      <c r="I283" s="10"/>
      <c r="J283" s="10"/>
      <c r="K283" s="10"/>
      <c r="L283" s="10"/>
      <c r="M283" s="10"/>
      <c r="N283" s="10" t="s">
        <v>22</v>
      </c>
      <c r="O283" s="10"/>
      <c r="P283" s="10" t="s">
        <v>942</v>
      </c>
      <c r="Q283" s="10"/>
      <c r="R283" s="10" t="s">
        <v>254</v>
      </c>
      <c r="S283" s="10"/>
      <c r="T283" s="10" t="s">
        <v>943</v>
      </c>
      <c r="U283" s="10"/>
      <c r="V283" s="10" t="s">
        <v>944</v>
      </c>
      <c r="W283" s="10"/>
      <c r="X283" s="10"/>
    </row>
    <row r="284" spans="1:24" ht="14.1" customHeight="1" x14ac:dyDescent="0.25">
      <c r="A284" s="10"/>
      <c r="B284" s="10"/>
      <c r="C284" s="10"/>
      <c r="D284" s="13" t="s">
        <v>222</v>
      </c>
      <c r="E284" s="13"/>
      <c r="F284" s="13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 t="s">
        <v>944</v>
      </c>
      <c r="W284" s="10"/>
      <c r="X284" s="10"/>
    </row>
    <row r="285" spans="1:24" ht="60" customHeight="1" x14ac:dyDescent="0.25">
      <c r="A285" s="10" t="s">
        <v>945</v>
      </c>
      <c r="B285" s="10" t="s">
        <v>946</v>
      </c>
      <c r="C285" s="10"/>
      <c r="D285" s="12" t="s">
        <v>947</v>
      </c>
      <c r="E285" s="12"/>
      <c r="F285" s="12"/>
      <c r="G285" s="10" t="s">
        <v>948</v>
      </c>
      <c r="H285" s="10" t="s">
        <v>22</v>
      </c>
      <c r="I285" s="10"/>
      <c r="J285" s="10"/>
      <c r="K285" s="10"/>
      <c r="L285" s="10"/>
      <c r="M285" s="10"/>
      <c r="N285" s="10" t="s">
        <v>22</v>
      </c>
      <c r="O285" s="10"/>
      <c r="P285" s="10"/>
      <c r="Q285" s="10"/>
      <c r="R285" s="10"/>
      <c r="S285" s="10"/>
      <c r="T285" s="10" t="s">
        <v>949</v>
      </c>
      <c r="U285" s="10"/>
      <c r="V285" s="10" t="s">
        <v>950</v>
      </c>
      <c r="W285" s="10"/>
      <c r="X285" s="10"/>
    </row>
    <row r="286" spans="1:24" ht="14.1" customHeight="1" x14ac:dyDescent="0.25">
      <c r="A286" s="10"/>
      <c r="B286" s="10"/>
      <c r="C286" s="10"/>
      <c r="D286" s="13" t="s">
        <v>222</v>
      </c>
      <c r="E286" s="13"/>
      <c r="F286" s="13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 t="s">
        <v>950</v>
      </c>
      <c r="W286" s="10"/>
      <c r="X286" s="10"/>
    </row>
    <row r="287" spans="1:24" ht="25.5" customHeight="1" x14ac:dyDescent="0.25">
      <c r="A287" s="10" t="s">
        <v>951</v>
      </c>
      <c r="B287" s="10" t="s">
        <v>952</v>
      </c>
      <c r="C287" s="10"/>
      <c r="D287" s="12" t="s">
        <v>953</v>
      </c>
      <c r="E287" s="12"/>
      <c r="F287" s="12"/>
      <c r="G287" s="10" t="s">
        <v>386</v>
      </c>
      <c r="H287" s="10" t="s">
        <v>24</v>
      </c>
      <c r="I287" s="10"/>
      <c r="J287" s="10"/>
      <c r="K287" s="10"/>
      <c r="L287" s="10"/>
      <c r="M287" s="10"/>
      <c r="N287" s="10" t="s">
        <v>24</v>
      </c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71.45" customHeight="1" x14ac:dyDescent="0.25">
      <c r="A288" s="10"/>
      <c r="B288" s="10" t="s">
        <v>173</v>
      </c>
      <c r="C288" s="10"/>
      <c r="D288" s="12" t="s">
        <v>174</v>
      </c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163.5" customHeight="1" x14ac:dyDescent="0.25">
      <c r="A289" s="10"/>
      <c r="B289" s="10" t="s">
        <v>541</v>
      </c>
      <c r="C289" s="10"/>
      <c r="D289" s="12" t="s">
        <v>542</v>
      </c>
      <c r="E289" s="12"/>
      <c r="F289" s="12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4.1" customHeight="1" x14ac:dyDescent="0.25">
      <c r="A290" s="10"/>
      <c r="B290" s="11" t="s">
        <v>8</v>
      </c>
      <c r="C290" s="11"/>
      <c r="D290" s="12" t="s">
        <v>175</v>
      </c>
      <c r="E290" s="12"/>
      <c r="F290" s="12"/>
      <c r="G290" s="10" t="s">
        <v>149</v>
      </c>
      <c r="H290" s="10"/>
      <c r="I290" s="10"/>
      <c r="J290" s="10"/>
      <c r="K290" s="10"/>
      <c r="L290" s="10"/>
      <c r="M290" s="10"/>
      <c r="N290" s="10" t="s">
        <v>954</v>
      </c>
      <c r="O290" s="10"/>
      <c r="P290" s="10"/>
      <c r="Q290" s="10"/>
      <c r="R290" s="10"/>
      <c r="S290" s="10"/>
      <c r="T290" s="10"/>
      <c r="U290" s="10"/>
      <c r="V290" s="10" t="s">
        <v>955</v>
      </c>
      <c r="W290" s="10"/>
      <c r="X290" s="10"/>
    </row>
    <row r="291" spans="1:24" ht="14.1" customHeight="1" x14ac:dyDescent="0.25">
      <c r="A291" s="10"/>
      <c r="B291" s="10" t="s">
        <v>694</v>
      </c>
      <c r="C291" s="10"/>
      <c r="D291" s="12" t="s">
        <v>695</v>
      </c>
      <c r="E291" s="12"/>
      <c r="F291" s="12"/>
      <c r="G291" s="10" t="s">
        <v>149</v>
      </c>
      <c r="H291" s="10" t="s">
        <v>956</v>
      </c>
      <c r="I291" s="10"/>
      <c r="J291" s="10"/>
      <c r="K291" s="10" t="s">
        <v>548</v>
      </c>
      <c r="L291" s="10"/>
      <c r="M291" s="10"/>
      <c r="N291" s="10" t="s">
        <v>954</v>
      </c>
      <c r="O291" s="10"/>
      <c r="P291" s="10"/>
      <c r="Q291" s="10"/>
      <c r="R291" s="10"/>
      <c r="S291" s="10"/>
      <c r="T291" s="10" t="s">
        <v>697</v>
      </c>
      <c r="U291" s="10"/>
      <c r="V291" s="10" t="s">
        <v>955</v>
      </c>
      <c r="W291" s="10"/>
      <c r="X291" s="10"/>
    </row>
    <row r="292" spans="1:24" ht="14.1" customHeight="1" x14ac:dyDescent="0.25">
      <c r="A292" s="10"/>
      <c r="B292" s="11" t="s">
        <v>22</v>
      </c>
      <c r="C292" s="11"/>
      <c r="D292" s="12" t="s">
        <v>183</v>
      </c>
      <c r="E292" s="12"/>
      <c r="F292" s="1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957</v>
      </c>
      <c r="W292" s="10"/>
      <c r="X292" s="10"/>
    </row>
    <row r="293" spans="1:24" ht="14.1" customHeight="1" x14ac:dyDescent="0.25">
      <c r="A293" s="10"/>
      <c r="B293" s="11"/>
      <c r="C293" s="11"/>
      <c r="D293" s="12" t="s">
        <v>185</v>
      </c>
      <c r="E293" s="12"/>
      <c r="F293" s="12"/>
      <c r="G293" s="10" t="s">
        <v>149</v>
      </c>
      <c r="H293" s="10"/>
      <c r="I293" s="10"/>
      <c r="J293" s="10"/>
      <c r="K293" s="10"/>
      <c r="L293" s="10"/>
      <c r="M293" s="10"/>
      <c r="N293" s="10" t="s">
        <v>958</v>
      </c>
      <c r="O293" s="10"/>
      <c r="P293" s="10"/>
      <c r="Q293" s="10"/>
      <c r="R293" s="10"/>
      <c r="S293" s="10"/>
      <c r="T293" s="10"/>
      <c r="U293" s="10"/>
      <c r="V293" s="10" t="s">
        <v>959</v>
      </c>
      <c r="W293" s="10"/>
      <c r="X293" s="10"/>
    </row>
    <row r="294" spans="1:24" ht="25.5" customHeight="1" x14ac:dyDescent="0.25">
      <c r="A294" s="10"/>
      <c r="B294" s="10" t="s">
        <v>188</v>
      </c>
      <c r="C294" s="10"/>
      <c r="D294" s="12" t="s">
        <v>189</v>
      </c>
      <c r="E294" s="12"/>
      <c r="F294" s="12"/>
      <c r="G294" s="10" t="s">
        <v>190</v>
      </c>
      <c r="H294" s="10" t="s">
        <v>960</v>
      </c>
      <c r="I294" s="10"/>
      <c r="J294" s="10"/>
      <c r="K294" s="10" t="s">
        <v>570</v>
      </c>
      <c r="L294" s="10"/>
      <c r="M294" s="10"/>
      <c r="N294" s="10" t="s">
        <v>961</v>
      </c>
      <c r="O294" s="10"/>
      <c r="P294" s="10" t="s">
        <v>194</v>
      </c>
      <c r="Q294" s="10"/>
      <c r="R294" s="10" t="s">
        <v>195</v>
      </c>
      <c r="S294" s="10"/>
      <c r="T294" s="10" t="s">
        <v>196</v>
      </c>
      <c r="U294" s="10"/>
      <c r="V294" s="10" t="s">
        <v>962</v>
      </c>
      <c r="W294" s="10"/>
      <c r="X294" s="10"/>
    </row>
    <row r="295" spans="1:24" ht="25.5" customHeight="1" x14ac:dyDescent="0.25">
      <c r="A295" s="10"/>
      <c r="B295" s="10" t="s">
        <v>198</v>
      </c>
      <c r="C295" s="10"/>
      <c r="D295" s="12" t="s">
        <v>199</v>
      </c>
      <c r="E295" s="12"/>
      <c r="F295" s="12"/>
      <c r="G295" s="10" t="s">
        <v>149</v>
      </c>
      <c r="H295" s="10" t="s">
        <v>960</v>
      </c>
      <c r="I295" s="10"/>
      <c r="J295" s="10"/>
      <c r="K295" s="10" t="s">
        <v>570</v>
      </c>
      <c r="L295" s="10"/>
      <c r="M295" s="10"/>
      <c r="N295" s="10" t="s">
        <v>961</v>
      </c>
      <c r="O295" s="10"/>
      <c r="P295" s="10"/>
      <c r="Q295" s="10"/>
      <c r="R295" s="10"/>
      <c r="S295" s="10"/>
      <c r="T295" s="10" t="s">
        <v>200</v>
      </c>
      <c r="U295" s="10"/>
      <c r="V295" s="10" t="s">
        <v>963</v>
      </c>
      <c r="W295" s="10"/>
      <c r="X295" s="10"/>
    </row>
    <row r="296" spans="1:24" ht="25.5" customHeight="1" x14ac:dyDescent="0.25">
      <c r="A296" s="10"/>
      <c r="B296" s="10" t="s">
        <v>202</v>
      </c>
      <c r="C296" s="10"/>
      <c r="D296" s="12" t="s">
        <v>203</v>
      </c>
      <c r="E296" s="12"/>
      <c r="F296" s="12"/>
      <c r="G296" s="10" t="s">
        <v>190</v>
      </c>
      <c r="H296" s="10" t="s">
        <v>696</v>
      </c>
      <c r="I296" s="10"/>
      <c r="J296" s="10"/>
      <c r="K296" s="10" t="s">
        <v>570</v>
      </c>
      <c r="L296" s="10"/>
      <c r="M296" s="10"/>
      <c r="N296" s="10" t="s">
        <v>964</v>
      </c>
      <c r="O296" s="10"/>
      <c r="P296" s="10"/>
      <c r="Q296" s="10"/>
      <c r="R296" s="10"/>
      <c r="S296" s="10"/>
      <c r="T296" s="10" t="s">
        <v>206</v>
      </c>
      <c r="U296" s="10"/>
      <c r="V296" s="10" t="s">
        <v>965</v>
      </c>
      <c r="W296" s="10"/>
      <c r="X296" s="10"/>
    </row>
    <row r="297" spans="1:24" ht="25.5" customHeight="1" x14ac:dyDescent="0.25">
      <c r="A297" s="10"/>
      <c r="B297" s="10" t="s">
        <v>198</v>
      </c>
      <c r="C297" s="10"/>
      <c r="D297" s="12" t="s">
        <v>199</v>
      </c>
      <c r="E297" s="12"/>
      <c r="F297" s="12"/>
      <c r="G297" s="10" t="s">
        <v>149</v>
      </c>
      <c r="H297" s="10" t="s">
        <v>696</v>
      </c>
      <c r="I297" s="10"/>
      <c r="J297" s="10"/>
      <c r="K297" s="10" t="s">
        <v>570</v>
      </c>
      <c r="L297" s="10"/>
      <c r="M297" s="10"/>
      <c r="N297" s="10" t="s">
        <v>964</v>
      </c>
      <c r="O297" s="10"/>
      <c r="P297" s="10"/>
      <c r="Q297" s="10"/>
      <c r="R297" s="10"/>
      <c r="S297" s="10"/>
      <c r="T297" s="10" t="s">
        <v>200</v>
      </c>
      <c r="U297" s="10"/>
      <c r="V297" s="10" t="s">
        <v>966</v>
      </c>
      <c r="W297" s="10"/>
      <c r="X297" s="10"/>
    </row>
    <row r="298" spans="1:24" ht="14.1" customHeight="1" x14ac:dyDescent="0.25">
      <c r="A298" s="10"/>
      <c r="B298" s="11" t="s">
        <v>24</v>
      </c>
      <c r="C298" s="11"/>
      <c r="D298" s="12" t="s">
        <v>237</v>
      </c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 t="s">
        <v>967</v>
      </c>
      <c r="W298" s="10"/>
      <c r="X298" s="10"/>
    </row>
    <row r="299" spans="1:24" ht="25.5" customHeight="1" x14ac:dyDescent="0.25">
      <c r="A299" s="10"/>
      <c r="B299" s="10" t="s">
        <v>411</v>
      </c>
      <c r="C299" s="10"/>
      <c r="D299" s="12" t="s">
        <v>412</v>
      </c>
      <c r="E299" s="12"/>
      <c r="F299" s="12"/>
      <c r="G299" s="10" t="s">
        <v>240</v>
      </c>
      <c r="H299" s="10" t="s">
        <v>651</v>
      </c>
      <c r="I299" s="10"/>
      <c r="J299" s="10"/>
      <c r="K299" s="10"/>
      <c r="L299" s="10"/>
      <c r="M299" s="10"/>
      <c r="N299" s="10" t="s">
        <v>738</v>
      </c>
      <c r="O299" s="10"/>
      <c r="P299" s="10" t="s">
        <v>415</v>
      </c>
      <c r="Q299" s="10"/>
      <c r="R299" s="10" t="s">
        <v>416</v>
      </c>
      <c r="S299" s="10"/>
      <c r="T299" s="10" t="s">
        <v>417</v>
      </c>
      <c r="U299" s="10"/>
      <c r="V299" s="10" t="s">
        <v>968</v>
      </c>
      <c r="W299" s="10"/>
      <c r="X299" s="10"/>
    </row>
    <row r="300" spans="1:24" ht="25.5" customHeight="1" x14ac:dyDescent="0.25">
      <c r="A300" s="10"/>
      <c r="B300" s="10" t="s">
        <v>419</v>
      </c>
      <c r="C300" s="10"/>
      <c r="D300" s="12" t="s">
        <v>420</v>
      </c>
      <c r="E300" s="12"/>
      <c r="F300" s="12"/>
      <c r="G300" s="10" t="s">
        <v>240</v>
      </c>
      <c r="H300" s="10" t="s">
        <v>421</v>
      </c>
      <c r="I300" s="10"/>
      <c r="J300" s="10"/>
      <c r="K300" s="10"/>
      <c r="L300" s="10"/>
      <c r="M300" s="10"/>
      <c r="N300" s="10" t="s">
        <v>443</v>
      </c>
      <c r="O300" s="10"/>
      <c r="P300" s="10" t="s">
        <v>422</v>
      </c>
      <c r="Q300" s="10"/>
      <c r="R300" s="10" t="s">
        <v>416</v>
      </c>
      <c r="S300" s="10"/>
      <c r="T300" s="10" t="s">
        <v>423</v>
      </c>
      <c r="U300" s="10"/>
      <c r="V300" s="10" t="s">
        <v>969</v>
      </c>
      <c r="W300" s="10"/>
      <c r="X300" s="10"/>
    </row>
    <row r="301" spans="1:24" ht="25.5" customHeight="1" x14ac:dyDescent="0.25">
      <c r="A301" s="10"/>
      <c r="B301" s="10" t="s">
        <v>425</v>
      </c>
      <c r="C301" s="10"/>
      <c r="D301" s="12" t="s">
        <v>426</v>
      </c>
      <c r="E301" s="12"/>
      <c r="F301" s="12"/>
      <c r="G301" s="10" t="s">
        <v>240</v>
      </c>
      <c r="H301" s="10" t="s">
        <v>31</v>
      </c>
      <c r="I301" s="10"/>
      <c r="J301" s="10"/>
      <c r="K301" s="10"/>
      <c r="L301" s="10"/>
      <c r="M301" s="10"/>
      <c r="N301" s="10" t="s">
        <v>31</v>
      </c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25.5" customHeight="1" x14ac:dyDescent="0.25">
      <c r="A302" s="10"/>
      <c r="B302" s="10" t="s">
        <v>427</v>
      </c>
      <c r="C302" s="10"/>
      <c r="D302" s="12" t="s">
        <v>428</v>
      </c>
      <c r="E302" s="12"/>
      <c r="F302" s="12"/>
      <c r="G302" s="10" t="s">
        <v>240</v>
      </c>
      <c r="H302" s="10" t="s">
        <v>414</v>
      </c>
      <c r="I302" s="10"/>
      <c r="J302" s="10"/>
      <c r="K302" s="10"/>
      <c r="L302" s="10"/>
      <c r="M302" s="10"/>
      <c r="N302" s="10" t="s">
        <v>970</v>
      </c>
      <c r="O302" s="10"/>
      <c r="P302" s="10" t="s">
        <v>430</v>
      </c>
      <c r="Q302" s="10"/>
      <c r="R302" s="10" t="s">
        <v>431</v>
      </c>
      <c r="S302" s="10"/>
      <c r="T302" s="10" t="s">
        <v>432</v>
      </c>
      <c r="U302" s="10"/>
      <c r="V302" s="10" t="s">
        <v>27</v>
      </c>
      <c r="W302" s="10"/>
      <c r="X302" s="10"/>
    </row>
    <row r="303" spans="1:24" ht="25.5" customHeight="1" x14ac:dyDescent="0.25">
      <c r="A303" s="10"/>
      <c r="B303" s="10" t="s">
        <v>434</v>
      </c>
      <c r="C303" s="10"/>
      <c r="D303" s="12" t="s">
        <v>435</v>
      </c>
      <c r="E303" s="12"/>
      <c r="F303" s="12"/>
      <c r="G303" s="10" t="s">
        <v>258</v>
      </c>
      <c r="H303" s="10" t="s">
        <v>436</v>
      </c>
      <c r="I303" s="10"/>
      <c r="J303" s="10"/>
      <c r="K303" s="10"/>
      <c r="L303" s="10"/>
      <c r="M303" s="10"/>
      <c r="N303" s="10" t="s">
        <v>971</v>
      </c>
      <c r="O303" s="10"/>
      <c r="P303" s="10" t="s">
        <v>438</v>
      </c>
      <c r="Q303" s="10"/>
      <c r="R303" s="10" t="s">
        <v>343</v>
      </c>
      <c r="S303" s="10"/>
      <c r="T303" s="10" t="s">
        <v>439</v>
      </c>
      <c r="U303" s="10"/>
      <c r="V303" s="10" t="s">
        <v>972</v>
      </c>
      <c r="W303" s="10"/>
      <c r="X303" s="10"/>
    </row>
    <row r="304" spans="1:24" ht="25.5" customHeight="1" x14ac:dyDescent="0.25">
      <c r="A304" s="10"/>
      <c r="B304" s="10" t="s">
        <v>441</v>
      </c>
      <c r="C304" s="10"/>
      <c r="D304" s="12" t="s">
        <v>442</v>
      </c>
      <c r="E304" s="12"/>
      <c r="F304" s="12"/>
      <c r="G304" s="10" t="s">
        <v>240</v>
      </c>
      <c r="H304" s="10" t="s">
        <v>421</v>
      </c>
      <c r="I304" s="10"/>
      <c r="J304" s="10"/>
      <c r="K304" s="10"/>
      <c r="L304" s="10"/>
      <c r="M304" s="10"/>
      <c r="N304" s="10" t="s">
        <v>443</v>
      </c>
      <c r="O304" s="10"/>
      <c r="P304" s="10" t="s">
        <v>445</v>
      </c>
      <c r="Q304" s="10"/>
      <c r="R304" s="10" t="s">
        <v>446</v>
      </c>
      <c r="S304" s="10"/>
      <c r="T304" s="10" t="s">
        <v>447</v>
      </c>
      <c r="U304" s="10"/>
      <c r="V304" s="10" t="s">
        <v>973</v>
      </c>
      <c r="W304" s="10"/>
      <c r="X304" s="10"/>
    </row>
    <row r="305" spans="1:24" ht="14.1" customHeight="1" x14ac:dyDescent="0.25">
      <c r="A305" s="10"/>
      <c r="B305" s="10" t="s">
        <v>449</v>
      </c>
      <c r="C305" s="10"/>
      <c r="D305" s="12" t="s">
        <v>450</v>
      </c>
      <c r="E305" s="12"/>
      <c r="F305" s="12"/>
      <c r="G305" s="10" t="s">
        <v>240</v>
      </c>
      <c r="H305" s="10" t="s">
        <v>31</v>
      </c>
      <c r="I305" s="10"/>
      <c r="J305" s="10"/>
      <c r="K305" s="10"/>
      <c r="L305" s="10"/>
      <c r="M305" s="10"/>
      <c r="N305" s="10" t="s">
        <v>31</v>
      </c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25.5" customHeight="1" x14ac:dyDescent="0.25">
      <c r="A306" s="10"/>
      <c r="B306" s="10" t="s">
        <v>451</v>
      </c>
      <c r="C306" s="10"/>
      <c r="D306" s="12" t="s">
        <v>452</v>
      </c>
      <c r="E306" s="12"/>
      <c r="F306" s="12"/>
      <c r="G306" s="10" t="s">
        <v>258</v>
      </c>
      <c r="H306" s="10" t="s">
        <v>31</v>
      </c>
      <c r="I306" s="10"/>
      <c r="J306" s="10"/>
      <c r="K306" s="10"/>
      <c r="L306" s="10"/>
      <c r="M306" s="10"/>
      <c r="N306" s="10" t="s">
        <v>31</v>
      </c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25.5" customHeight="1" x14ac:dyDescent="0.25">
      <c r="A307" s="10"/>
      <c r="B307" s="10" t="s">
        <v>455</v>
      </c>
      <c r="C307" s="10"/>
      <c r="D307" s="12" t="s">
        <v>456</v>
      </c>
      <c r="E307" s="12"/>
      <c r="F307" s="12"/>
      <c r="G307" s="10" t="s">
        <v>172</v>
      </c>
      <c r="H307" s="10" t="s">
        <v>31</v>
      </c>
      <c r="I307" s="10"/>
      <c r="J307" s="10"/>
      <c r="K307" s="10"/>
      <c r="L307" s="10"/>
      <c r="M307" s="10"/>
      <c r="N307" s="10" t="s">
        <v>31</v>
      </c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14.1" customHeight="1" x14ac:dyDescent="0.25">
      <c r="A308" s="10"/>
      <c r="B308" s="10" t="s">
        <v>457</v>
      </c>
      <c r="C308" s="10"/>
      <c r="D308" s="12" t="s">
        <v>458</v>
      </c>
      <c r="E308" s="12"/>
      <c r="F308" s="12"/>
      <c r="G308" s="10" t="s">
        <v>240</v>
      </c>
      <c r="H308" s="10" t="s">
        <v>31</v>
      </c>
      <c r="I308" s="10"/>
      <c r="J308" s="10"/>
      <c r="K308" s="10"/>
      <c r="L308" s="10"/>
      <c r="M308" s="10"/>
      <c r="N308" s="10" t="s">
        <v>31</v>
      </c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14.1" customHeight="1" x14ac:dyDescent="0.25">
      <c r="A309" s="10"/>
      <c r="B309" s="10"/>
      <c r="C309" s="10"/>
      <c r="D309" s="12" t="s">
        <v>209</v>
      </c>
      <c r="E309" s="12"/>
      <c r="F309" s="12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 t="s">
        <v>974</v>
      </c>
      <c r="W309" s="10"/>
      <c r="X309" s="10"/>
    </row>
    <row r="310" spans="1:24" ht="14.1" customHeight="1" x14ac:dyDescent="0.25">
      <c r="A310" s="10"/>
      <c r="B310" s="10"/>
      <c r="C310" s="10"/>
      <c r="D310" s="12" t="s">
        <v>211</v>
      </c>
      <c r="E310" s="12"/>
      <c r="F310" s="12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975</v>
      </c>
      <c r="W310" s="10"/>
      <c r="X310" s="10"/>
    </row>
    <row r="311" spans="1:24" ht="36.950000000000003" customHeight="1" x14ac:dyDescent="0.25">
      <c r="A311" s="10"/>
      <c r="B311" s="10" t="s">
        <v>213</v>
      </c>
      <c r="C311" s="10"/>
      <c r="D311" s="12" t="s">
        <v>214</v>
      </c>
      <c r="E311" s="12"/>
      <c r="F311" s="12"/>
      <c r="G311" s="10" t="s">
        <v>215</v>
      </c>
      <c r="H311" s="10" t="s">
        <v>216</v>
      </c>
      <c r="I311" s="10"/>
      <c r="J311" s="10"/>
      <c r="K311" s="10"/>
      <c r="L311" s="10"/>
      <c r="M311" s="10"/>
      <c r="N311" s="10" t="s">
        <v>216</v>
      </c>
      <c r="O311" s="10"/>
      <c r="P311" s="10"/>
      <c r="Q311" s="10"/>
      <c r="R311" s="10"/>
      <c r="S311" s="10"/>
      <c r="T311" s="10"/>
      <c r="U311" s="10"/>
      <c r="V311" s="10" t="s">
        <v>976</v>
      </c>
      <c r="W311" s="10"/>
      <c r="X311" s="10"/>
    </row>
    <row r="312" spans="1:24" ht="36.950000000000003" customHeight="1" x14ac:dyDescent="0.25">
      <c r="A312" s="10"/>
      <c r="B312" s="10" t="s">
        <v>218</v>
      </c>
      <c r="C312" s="10"/>
      <c r="D312" s="12" t="s">
        <v>219</v>
      </c>
      <c r="E312" s="12"/>
      <c r="F312" s="12"/>
      <c r="G312" s="10" t="s">
        <v>215</v>
      </c>
      <c r="H312" s="10" t="s">
        <v>220</v>
      </c>
      <c r="I312" s="10"/>
      <c r="J312" s="10"/>
      <c r="K312" s="10"/>
      <c r="L312" s="10"/>
      <c r="M312" s="10"/>
      <c r="N312" s="10" t="s">
        <v>220</v>
      </c>
      <c r="O312" s="10"/>
      <c r="P312" s="10"/>
      <c r="Q312" s="10"/>
      <c r="R312" s="10"/>
      <c r="S312" s="10"/>
      <c r="T312" s="10"/>
      <c r="U312" s="10"/>
      <c r="V312" s="10" t="s">
        <v>977</v>
      </c>
      <c r="W312" s="10"/>
      <c r="X312" s="10"/>
    </row>
    <row r="313" spans="1:24" ht="14.1" customHeight="1" x14ac:dyDescent="0.25">
      <c r="A313" s="10"/>
      <c r="B313" s="10"/>
      <c r="C313" s="10"/>
      <c r="D313" s="13" t="s">
        <v>222</v>
      </c>
      <c r="E313" s="13"/>
      <c r="F313" s="13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 t="s">
        <v>978</v>
      </c>
      <c r="U313" s="10"/>
      <c r="V313" s="10" t="s">
        <v>979</v>
      </c>
      <c r="W313" s="10"/>
      <c r="X313" s="10"/>
    </row>
    <row r="314" spans="1:24" ht="48.6" customHeight="1" x14ac:dyDescent="0.25">
      <c r="A314" s="10" t="s">
        <v>980</v>
      </c>
      <c r="B314" s="10" t="s">
        <v>981</v>
      </c>
      <c r="C314" s="10"/>
      <c r="D314" s="12" t="s">
        <v>982</v>
      </c>
      <c r="E314" s="12"/>
      <c r="F314" s="12"/>
      <c r="G314" s="10" t="s">
        <v>948</v>
      </c>
      <c r="H314" s="10" t="s">
        <v>169</v>
      </c>
      <c r="I314" s="10"/>
      <c r="J314" s="10"/>
      <c r="K314" s="10"/>
      <c r="L314" s="10"/>
      <c r="M314" s="10"/>
      <c r="N314" s="10" t="s">
        <v>169</v>
      </c>
      <c r="O314" s="10"/>
      <c r="P314" s="10"/>
      <c r="Q314" s="10"/>
      <c r="R314" s="10"/>
      <c r="S314" s="10"/>
      <c r="T314" s="10" t="s">
        <v>983</v>
      </c>
      <c r="U314" s="10"/>
      <c r="V314" s="10" t="s">
        <v>984</v>
      </c>
      <c r="W314" s="10"/>
      <c r="X314" s="10"/>
    </row>
    <row r="315" spans="1:24" ht="14.1" customHeight="1" x14ac:dyDescent="0.25">
      <c r="A315" s="10"/>
      <c r="B315" s="10"/>
      <c r="C315" s="10"/>
      <c r="D315" s="13" t="s">
        <v>222</v>
      </c>
      <c r="E315" s="13"/>
      <c r="F315" s="13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 t="s">
        <v>984</v>
      </c>
      <c r="W315" s="10"/>
      <c r="X315" s="10"/>
    </row>
    <row r="316" spans="1:24" ht="48.6" customHeight="1" x14ac:dyDescent="0.25">
      <c r="A316" s="10" t="s">
        <v>985</v>
      </c>
      <c r="B316" s="10" t="s">
        <v>986</v>
      </c>
      <c r="C316" s="10"/>
      <c r="D316" s="12" t="s">
        <v>987</v>
      </c>
      <c r="E316" s="12"/>
      <c r="F316" s="12"/>
      <c r="G316" s="10" t="s">
        <v>988</v>
      </c>
      <c r="H316" s="10" t="s">
        <v>989</v>
      </c>
      <c r="I316" s="10"/>
      <c r="J316" s="10"/>
      <c r="K316" s="10"/>
      <c r="L316" s="10"/>
      <c r="M316" s="10"/>
      <c r="N316" s="10" t="s">
        <v>989</v>
      </c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71.45" customHeight="1" x14ac:dyDescent="0.25">
      <c r="A317" s="10"/>
      <c r="B317" s="10" t="s">
        <v>173</v>
      </c>
      <c r="C317" s="10"/>
      <c r="D317" s="12" t="s">
        <v>174</v>
      </c>
      <c r="E317" s="12"/>
      <c r="F317" s="1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163.5" customHeight="1" x14ac:dyDescent="0.25">
      <c r="A318" s="10"/>
      <c r="B318" s="10" t="s">
        <v>541</v>
      </c>
      <c r="C318" s="10"/>
      <c r="D318" s="12" t="s">
        <v>542</v>
      </c>
      <c r="E318" s="12"/>
      <c r="F318" s="12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14.1" customHeight="1" x14ac:dyDescent="0.25">
      <c r="A319" s="10"/>
      <c r="B319" s="11" t="s">
        <v>8</v>
      </c>
      <c r="C319" s="11"/>
      <c r="D319" s="12" t="s">
        <v>175</v>
      </c>
      <c r="E319" s="12"/>
      <c r="F319" s="12"/>
      <c r="G319" s="10" t="s">
        <v>149</v>
      </c>
      <c r="H319" s="10"/>
      <c r="I319" s="10"/>
      <c r="J319" s="10"/>
      <c r="K319" s="10"/>
      <c r="L319" s="10"/>
      <c r="M319" s="10"/>
      <c r="N319" s="10" t="s">
        <v>990</v>
      </c>
      <c r="O319" s="10"/>
      <c r="P319" s="10"/>
      <c r="Q319" s="10"/>
      <c r="R319" s="10"/>
      <c r="S319" s="10"/>
      <c r="T319" s="10"/>
      <c r="U319" s="10"/>
      <c r="V319" s="10" t="s">
        <v>991</v>
      </c>
      <c r="W319" s="10"/>
      <c r="X319" s="10"/>
    </row>
    <row r="320" spans="1:24" ht="14.1" customHeight="1" x14ac:dyDescent="0.25">
      <c r="A320" s="10"/>
      <c r="B320" s="10" t="s">
        <v>992</v>
      </c>
      <c r="C320" s="10"/>
      <c r="D320" s="12" t="s">
        <v>993</v>
      </c>
      <c r="E320" s="12"/>
      <c r="F320" s="12"/>
      <c r="G320" s="10" t="s">
        <v>149</v>
      </c>
      <c r="H320" s="10" t="s">
        <v>994</v>
      </c>
      <c r="I320" s="10"/>
      <c r="J320" s="10"/>
      <c r="K320" s="10" t="s">
        <v>548</v>
      </c>
      <c r="L320" s="10"/>
      <c r="M320" s="10"/>
      <c r="N320" s="10" t="s">
        <v>995</v>
      </c>
      <c r="O320" s="10"/>
      <c r="P320" s="10"/>
      <c r="Q320" s="10"/>
      <c r="R320" s="10"/>
      <c r="S320" s="10"/>
      <c r="T320" s="10" t="s">
        <v>996</v>
      </c>
      <c r="U320" s="10"/>
      <c r="V320" s="10" t="s">
        <v>997</v>
      </c>
      <c r="W320" s="10"/>
      <c r="X320" s="10"/>
    </row>
    <row r="321" spans="1:24" ht="14.1" customHeight="1" x14ac:dyDescent="0.25">
      <c r="A321" s="10"/>
      <c r="B321" s="10" t="s">
        <v>998</v>
      </c>
      <c r="C321" s="10"/>
      <c r="D321" s="12" t="s">
        <v>999</v>
      </c>
      <c r="E321" s="12"/>
      <c r="F321" s="12"/>
      <c r="G321" s="10" t="s">
        <v>149</v>
      </c>
      <c r="H321" s="10" t="s">
        <v>1000</v>
      </c>
      <c r="I321" s="10"/>
      <c r="J321" s="10"/>
      <c r="K321" s="10" t="s">
        <v>548</v>
      </c>
      <c r="L321" s="10"/>
      <c r="M321" s="10"/>
      <c r="N321" s="10" t="s">
        <v>1001</v>
      </c>
      <c r="O321" s="10"/>
      <c r="P321" s="10"/>
      <c r="Q321" s="10"/>
      <c r="R321" s="10"/>
      <c r="S321" s="10"/>
      <c r="T321" s="10" t="s">
        <v>549</v>
      </c>
      <c r="U321" s="10"/>
      <c r="V321" s="10" t="s">
        <v>1002</v>
      </c>
      <c r="W321" s="10"/>
      <c r="X321" s="10"/>
    </row>
    <row r="322" spans="1:24" ht="14.1" customHeight="1" x14ac:dyDescent="0.25">
      <c r="A322" s="10"/>
      <c r="B322" s="10" t="s">
        <v>1003</v>
      </c>
      <c r="C322" s="10"/>
      <c r="D322" s="12" t="s">
        <v>1004</v>
      </c>
      <c r="E322" s="12"/>
      <c r="F322" s="12"/>
      <c r="G322" s="10" t="s">
        <v>149</v>
      </c>
      <c r="H322" s="10" t="s">
        <v>1005</v>
      </c>
      <c r="I322" s="10"/>
      <c r="J322" s="10"/>
      <c r="K322" s="10" t="s">
        <v>548</v>
      </c>
      <c r="L322" s="10"/>
      <c r="M322" s="10"/>
      <c r="N322" s="10" t="s">
        <v>1006</v>
      </c>
      <c r="O322" s="10"/>
      <c r="P322" s="10"/>
      <c r="Q322" s="10"/>
      <c r="R322" s="10"/>
      <c r="S322" s="10"/>
      <c r="T322" s="10" t="s">
        <v>200</v>
      </c>
      <c r="U322" s="10"/>
      <c r="V322" s="10" t="s">
        <v>1007</v>
      </c>
      <c r="W322" s="10"/>
      <c r="X322" s="10"/>
    </row>
    <row r="323" spans="1:24" ht="14.1" customHeight="1" x14ac:dyDescent="0.25">
      <c r="A323" s="10"/>
      <c r="B323" s="10" t="s">
        <v>1008</v>
      </c>
      <c r="C323" s="10"/>
      <c r="D323" s="12" t="s">
        <v>1009</v>
      </c>
      <c r="E323" s="12"/>
      <c r="F323" s="12"/>
      <c r="G323" s="10" t="s">
        <v>149</v>
      </c>
      <c r="H323" s="10" t="s">
        <v>1005</v>
      </c>
      <c r="I323" s="10"/>
      <c r="J323" s="10"/>
      <c r="K323" s="10" t="s">
        <v>548</v>
      </c>
      <c r="L323" s="10"/>
      <c r="M323" s="10"/>
      <c r="N323" s="10" t="s">
        <v>1006</v>
      </c>
      <c r="O323" s="10"/>
      <c r="P323" s="10"/>
      <c r="Q323" s="10"/>
      <c r="R323" s="10"/>
      <c r="S323" s="10"/>
      <c r="T323" s="10" t="s">
        <v>288</v>
      </c>
      <c r="U323" s="10"/>
      <c r="V323" s="10" t="s">
        <v>1010</v>
      </c>
      <c r="W323" s="10"/>
      <c r="X323" s="10"/>
    </row>
    <row r="324" spans="1:24" ht="14.1" customHeight="1" x14ac:dyDescent="0.25">
      <c r="A324" s="10"/>
      <c r="B324" s="11" t="s">
        <v>22</v>
      </c>
      <c r="C324" s="11"/>
      <c r="D324" s="12" t="s">
        <v>183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1011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185</v>
      </c>
      <c r="E325" s="12"/>
      <c r="F325" s="12"/>
      <c r="G325" s="10" t="s">
        <v>149</v>
      </c>
      <c r="H325" s="10"/>
      <c r="I325" s="10"/>
      <c r="J325" s="10"/>
      <c r="K325" s="10"/>
      <c r="L325" s="10"/>
      <c r="M325" s="10"/>
      <c r="N325" s="10" t="s">
        <v>1012</v>
      </c>
      <c r="O325" s="10"/>
      <c r="P325" s="10"/>
      <c r="Q325" s="10"/>
      <c r="R325" s="10"/>
      <c r="S325" s="10"/>
      <c r="T325" s="10"/>
      <c r="U325" s="10"/>
      <c r="V325" s="10" t="s">
        <v>1013</v>
      </c>
      <c r="W325" s="10"/>
      <c r="X325" s="10"/>
    </row>
    <row r="326" spans="1:24" ht="25.5" customHeight="1" x14ac:dyDescent="0.25">
      <c r="A326" s="10"/>
      <c r="B326" s="10" t="s">
        <v>396</v>
      </c>
      <c r="C326" s="10"/>
      <c r="D326" s="12" t="s">
        <v>397</v>
      </c>
      <c r="E326" s="12"/>
      <c r="F326" s="12"/>
      <c r="G326" s="10" t="s">
        <v>190</v>
      </c>
      <c r="H326" s="10" t="s">
        <v>234</v>
      </c>
      <c r="I326" s="10"/>
      <c r="J326" s="10"/>
      <c r="K326" s="10" t="s">
        <v>570</v>
      </c>
      <c r="L326" s="10"/>
      <c r="M326" s="10"/>
      <c r="N326" s="10" t="s">
        <v>1014</v>
      </c>
      <c r="O326" s="10"/>
      <c r="P326" s="10"/>
      <c r="Q326" s="10"/>
      <c r="R326" s="10"/>
      <c r="S326" s="10"/>
      <c r="T326" s="10" t="s">
        <v>400</v>
      </c>
      <c r="U326" s="10"/>
      <c r="V326" s="10" t="s">
        <v>1015</v>
      </c>
      <c r="W326" s="10"/>
      <c r="X326" s="10"/>
    </row>
    <row r="327" spans="1:24" ht="25.5" customHeight="1" x14ac:dyDescent="0.25">
      <c r="A327" s="10"/>
      <c r="B327" s="10" t="s">
        <v>402</v>
      </c>
      <c r="C327" s="10"/>
      <c r="D327" s="12" t="s">
        <v>403</v>
      </c>
      <c r="E327" s="12"/>
      <c r="F327" s="12"/>
      <c r="G327" s="10" t="s">
        <v>149</v>
      </c>
      <c r="H327" s="10" t="s">
        <v>234</v>
      </c>
      <c r="I327" s="10"/>
      <c r="J327" s="10"/>
      <c r="K327" s="10" t="s">
        <v>570</v>
      </c>
      <c r="L327" s="10"/>
      <c r="M327" s="10"/>
      <c r="N327" s="10" t="s">
        <v>1014</v>
      </c>
      <c r="O327" s="10"/>
      <c r="P327" s="10"/>
      <c r="Q327" s="10"/>
      <c r="R327" s="10"/>
      <c r="S327" s="10"/>
      <c r="T327" s="10" t="s">
        <v>404</v>
      </c>
      <c r="U327" s="10"/>
      <c r="V327" s="10" t="s">
        <v>1016</v>
      </c>
      <c r="W327" s="10"/>
      <c r="X327" s="10"/>
    </row>
    <row r="328" spans="1:24" ht="25.5" customHeight="1" x14ac:dyDescent="0.25">
      <c r="A328" s="10"/>
      <c r="B328" s="10" t="s">
        <v>1017</v>
      </c>
      <c r="C328" s="10"/>
      <c r="D328" s="12" t="s">
        <v>1018</v>
      </c>
      <c r="E328" s="12"/>
      <c r="F328" s="12"/>
      <c r="G328" s="10" t="s">
        <v>190</v>
      </c>
      <c r="H328" s="10" t="s">
        <v>619</v>
      </c>
      <c r="I328" s="10"/>
      <c r="J328" s="10"/>
      <c r="K328" s="10" t="s">
        <v>570</v>
      </c>
      <c r="L328" s="10"/>
      <c r="M328" s="10"/>
      <c r="N328" s="10" t="s">
        <v>1019</v>
      </c>
      <c r="O328" s="10"/>
      <c r="P328" s="10" t="s">
        <v>1020</v>
      </c>
      <c r="Q328" s="10"/>
      <c r="R328" s="10" t="s">
        <v>243</v>
      </c>
      <c r="S328" s="10"/>
      <c r="T328" s="10" t="s">
        <v>1021</v>
      </c>
      <c r="U328" s="10"/>
      <c r="V328" s="10" t="s">
        <v>1022</v>
      </c>
      <c r="W328" s="10"/>
      <c r="X328" s="10"/>
    </row>
    <row r="329" spans="1:24" ht="25.5" customHeight="1" x14ac:dyDescent="0.25">
      <c r="A329" s="10"/>
      <c r="B329" s="10" t="s">
        <v>188</v>
      </c>
      <c r="C329" s="10"/>
      <c r="D329" s="12" t="s">
        <v>189</v>
      </c>
      <c r="E329" s="12"/>
      <c r="F329" s="12"/>
      <c r="G329" s="10" t="s">
        <v>190</v>
      </c>
      <c r="H329" s="10" t="s">
        <v>1023</v>
      </c>
      <c r="I329" s="10"/>
      <c r="J329" s="10"/>
      <c r="K329" s="10" t="s">
        <v>570</v>
      </c>
      <c r="L329" s="10"/>
      <c r="M329" s="10"/>
      <c r="N329" s="10" t="s">
        <v>1024</v>
      </c>
      <c r="O329" s="10"/>
      <c r="P329" s="10" t="s">
        <v>194</v>
      </c>
      <c r="Q329" s="10"/>
      <c r="R329" s="10" t="s">
        <v>195</v>
      </c>
      <c r="S329" s="10"/>
      <c r="T329" s="10" t="s">
        <v>196</v>
      </c>
      <c r="U329" s="10"/>
      <c r="V329" s="10" t="s">
        <v>1025</v>
      </c>
      <c r="W329" s="10"/>
      <c r="X329" s="10"/>
    </row>
    <row r="330" spans="1:24" ht="25.5" customHeight="1" x14ac:dyDescent="0.25">
      <c r="A330" s="10"/>
      <c r="B330" s="10" t="s">
        <v>198</v>
      </c>
      <c r="C330" s="10"/>
      <c r="D330" s="12" t="s">
        <v>199</v>
      </c>
      <c r="E330" s="12"/>
      <c r="F330" s="12"/>
      <c r="G330" s="10" t="s">
        <v>149</v>
      </c>
      <c r="H330" s="10" t="s">
        <v>1023</v>
      </c>
      <c r="I330" s="10"/>
      <c r="J330" s="10"/>
      <c r="K330" s="10" t="s">
        <v>570</v>
      </c>
      <c r="L330" s="10"/>
      <c r="M330" s="10"/>
      <c r="N330" s="10" t="s">
        <v>1024</v>
      </c>
      <c r="O330" s="10"/>
      <c r="P330" s="10"/>
      <c r="Q330" s="10"/>
      <c r="R330" s="10"/>
      <c r="S330" s="10"/>
      <c r="T330" s="10" t="s">
        <v>200</v>
      </c>
      <c r="U330" s="10"/>
      <c r="V330" s="10" t="s">
        <v>1026</v>
      </c>
      <c r="W330" s="10"/>
      <c r="X330" s="10"/>
    </row>
    <row r="331" spans="1:24" ht="25.5" customHeight="1" x14ac:dyDescent="0.25">
      <c r="A331" s="10"/>
      <c r="B331" s="10" t="s">
        <v>202</v>
      </c>
      <c r="C331" s="10"/>
      <c r="D331" s="12" t="s">
        <v>203</v>
      </c>
      <c r="E331" s="12"/>
      <c r="F331" s="12"/>
      <c r="G331" s="10" t="s">
        <v>190</v>
      </c>
      <c r="H331" s="10" t="s">
        <v>1027</v>
      </c>
      <c r="I331" s="10"/>
      <c r="J331" s="10"/>
      <c r="K331" s="10" t="s">
        <v>570</v>
      </c>
      <c r="L331" s="10"/>
      <c r="M331" s="10"/>
      <c r="N331" s="10" t="s">
        <v>1028</v>
      </c>
      <c r="O331" s="10"/>
      <c r="P331" s="10"/>
      <c r="Q331" s="10"/>
      <c r="R331" s="10"/>
      <c r="S331" s="10"/>
      <c r="T331" s="10" t="s">
        <v>206</v>
      </c>
      <c r="U331" s="10"/>
      <c r="V331" s="10" t="s">
        <v>1029</v>
      </c>
      <c r="W331" s="10"/>
      <c r="X331" s="10"/>
    </row>
    <row r="332" spans="1:24" ht="25.5" customHeight="1" x14ac:dyDescent="0.25">
      <c r="A332" s="10"/>
      <c r="B332" s="10" t="s">
        <v>198</v>
      </c>
      <c r="C332" s="10"/>
      <c r="D332" s="12" t="s">
        <v>199</v>
      </c>
      <c r="E332" s="12"/>
      <c r="F332" s="12"/>
      <c r="G332" s="10" t="s">
        <v>149</v>
      </c>
      <c r="H332" s="10" t="s">
        <v>1027</v>
      </c>
      <c r="I332" s="10"/>
      <c r="J332" s="10"/>
      <c r="K332" s="10" t="s">
        <v>570</v>
      </c>
      <c r="L332" s="10"/>
      <c r="M332" s="10"/>
      <c r="N332" s="10" t="s">
        <v>1028</v>
      </c>
      <c r="O332" s="10"/>
      <c r="P332" s="10"/>
      <c r="Q332" s="10"/>
      <c r="R332" s="10"/>
      <c r="S332" s="10"/>
      <c r="T332" s="10" t="s">
        <v>200</v>
      </c>
      <c r="U332" s="10"/>
      <c r="V332" s="10" t="s">
        <v>1030</v>
      </c>
      <c r="W332" s="10"/>
      <c r="X332" s="10"/>
    </row>
    <row r="333" spans="1:24" ht="25.5" customHeight="1" x14ac:dyDescent="0.25">
      <c r="A333" s="10"/>
      <c r="B333" s="10" t="s">
        <v>1031</v>
      </c>
      <c r="C333" s="10"/>
      <c r="D333" s="12" t="s">
        <v>1032</v>
      </c>
      <c r="E333" s="12"/>
      <c r="F333" s="12"/>
      <c r="G333" s="10" t="s">
        <v>190</v>
      </c>
      <c r="H333" s="10" t="s">
        <v>619</v>
      </c>
      <c r="I333" s="10"/>
      <c r="J333" s="10"/>
      <c r="K333" s="10" t="s">
        <v>570</v>
      </c>
      <c r="L333" s="10"/>
      <c r="M333" s="10"/>
      <c r="N333" s="10" t="s">
        <v>1019</v>
      </c>
      <c r="O333" s="10"/>
      <c r="P333" s="10"/>
      <c r="Q333" s="10"/>
      <c r="R333" s="10"/>
      <c r="S333" s="10"/>
      <c r="T333" s="10" t="s">
        <v>1033</v>
      </c>
      <c r="U333" s="10"/>
      <c r="V333" s="10" t="s">
        <v>1034</v>
      </c>
      <c r="W333" s="10"/>
      <c r="X333" s="10"/>
    </row>
    <row r="334" spans="1:24" ht="25.5" customHeight="1" x14ac:dyDescent="0.25">
      <c r="A334" s="10"/>
      <c r="B334" s="10" t="s">
        <v>198</v>
      </c>
      <c r="C334" s="10"/>
      <c r="D334" s="12" t="s">
        <v>199</v>
      </c>
      <c r="E334" s="12"/>
      <c r="F334" s="12"/>
      <c r="G334" s="10" t="s">
        <v>149</v>
      </c>
      <c r="H334" s="10" t="s">
        <v>619</v>
      </c>
      <c r="I334" s="10"/>
      <c r="J334" s="10"/>
      <c r="K334" s="10" t="s">
        <v>570</v>
      </c>
      <c r="L334" s="10"/>
      <c r="M334" s="10"/>
      <c r="N334" s="10" t="s">
        <v>1019</v>
      </c>
      <c r="O334" s="10"/>
      <c r="P334" s="10"/>
      <c r="Q334" s="10"/>
      <c r="R334" s="10"/>
      <c r="S334" s="10"/>
      <c r="T334" s="10" t="s">
        <v>200</v>
      </c>
      <c r="U334" s="10"/>
      <c r="V334" s="10" t="s">
        <v>1035</v>
      </c>
      <c r="W334" s="10"/>
      <c r="X334" s="10"/>
    </row>
    <row r="335" spans="1:24" ht="25.5" customHeight="1" x14ac:dyDescent="0.25">
      <c r="A335" s="10"/>
      <c r="B335" s="10" t="s">
        <v>1036</v>
      </c>
      <c r="C335" s="10"/>
      <c r="D335" s="12" t="s">
        <v>1037</v>
      </c>
      <c r="E335" s="12"/>
      <c r="F335" s="12"/>
      <c r="G335" s="10" t="s">
        <v>172</v>
      </c>
      <c r="H335" s="10" t="s">
        <v>31</v>
      </c>
      <c r="I335" s="10"/>
      <c r="J335" s="10"/>
      <c r="K335" s="10"/>
      <c r="L335" s="10"/>
      <c r="M335" s="10"/>
      <c r="N335" s="10" t="s">
        <v>31</v>
      </c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25.5" customHeight="1" x14ac:dyDescent="0.25">
      <c r="A336" s="10"/>
      <c r="B336" s="10" t="s">
        <v>1038</v>
      </c>
      <c r="C336" s="10"/>
      <c r="D336" s="12" t="s">
        <v>1039</v>
      </c>
      <c r="E336" s="12"/>
      <c r="F336" s="12"/>
      <c r="G336" s="10" t="s">
        <v>172</v>
      </c>
      <c r="H336" s="10" t="s">
        <v>31</v>
      </c>
      <c r="I336" s="10"/>
      <c r="J336" s="10"/>
      <c r="K336" s="10"/>
      <c r="L336" s="10"/>
      <c r="M336" s="10"/>
      <c r="N336" s="10" t="s">
        <v>31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25.5" customHeight="1" x14ac:dyDescent="0.25">
      <c r="A337" s="10"/>
      <c r="B337" s="10" t="s">
        <v>1040</v>
      </c>
      <c r="C337" s="10"/>
      <c r="D337" s="12" t="s">
        <v>1041</v>
      </c>
      <c r="E337" s="12"/>
      <c r="F337" s="12"/>
      <c r="G337" s="10" t="s">
        <v>1042</v>
      </c>
      <c r="H337" s="10" t="s">
        <v>926</v>
      </c>
      <c r="I337" s="10"/>
      <c r="J337" s="10"/>
      <c r="K337" s="10"/>
      <c r="L337" s="10"/>
      <c r="M337" s="10"/>
      <c r="N337" s="10" t="s">
        <v>1043</v>
      </c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14.1" customHeight="1" x14ac:dyDescent="0.25">
      <c r="A338" s="10"/>
      <c r="B338" s="10"/>
      <c r="C338" s="10"/>
      <c r="D338" s="12" t="s">
        <v>209</v>
      </c>
      <c r="E338" s="12"/>
      <c r="F338" s="12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 t="s">
        <v>1044</v>
      </c>
      <c r="W338" s="10"/>
      <c r="X338" s="10"/>
    </row>
    <row r="339" spans="1:24" ht="14.1" customHeight="1" x14ac:dyDescent="0.25">
      <c r="A339" s="10"/>
      <c r="B339" s="10"/>
      <c r="C339" s="10"/>
      <c r="D339" s="12" t="s">
        <v>211</v>
      </c>
      <c r="E339" s="12"/>
      <c r="F339" s="12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 t="s">
        <v>1045</v>
      </c>
      <c r="W339" s="10"/>
      <c r="X339" s="10"/>
    </row>
    <row r="340" spans="1:24" ht="36.950000000000003" customHeight="1" x14ac:dyDescent="0.25">
      <c r="A340" s="10"/>
      <c r="B340" s="10" t="s">
        <v>213</v>
      </c>
      <c r="C340" s="10"/>
      <c r="D340" s="12" t="s">
        <v>214</v>
      </c>
      <c r="E340" s="12"/>
      <c r="F340" s="12"/>
      <c r="G340" s="10" t="s">
        <v>215</v>
      </c>
      <c r="H340" s="10" t="s">
        <v>216</v>
      </c>
      <c r="I340" s="10"/>
      <c r="J340" s="10"/>
      <c r="K340" s="10"/>
      <c r="L340" s="10"/>
      <c r="M340" s="10"/>
      <c r="N340" s="10" t="s">
        <v>216</v>
      </c>
      <c r="O340" s="10"/>
      <c r="P340" s="10"/>
      <c r="Q340" s="10"/>
      <c r="R340" s="10"/>
      <c r="S340" s="10"/>
      <c r="T340" s="10"/>
      <c r="U340" s="10"/>
      <c r="V340" s="10" t="s">
        <v>1046</v>
      </c>
      <c r="W340" s="10"/>
      <c r="X340" s="10"/>
    </row>
    <row r="341" spans="1:24" ht="36.950000000000003" customHeight="1" x14ac:dyDescent="0.25">
      <c r="A341" s="10"/>
      <c r="B341" s="10" t="s">
        <v>218</v>
      </c>
      <c r="C341" s="10"/>
      <c r="D341" s="12" t="s">
        <v>219</v>
      </c>
      <c r="E341" s="12"/>
      <c r="F341" s="12"/>
      <c r="G341" s="10" t="s">
        <v>215</v>
      </c>
      <c r="H341" s="10" t="s">
        <v>220</v>
      </c>
      <c r="I341" s="10"/>
      <c r="J341" s="10"/>
      <c r="K341" s="10"/>
      <c r="L341" s="10"/>
      <c r="M341" s="10"/>
      <c r="N341" s="10" t="s">
        <v>220</v>
      </c>
      <c r="O341" s="10"/>
      <c r="P341" s="10"/>
      <c r="Q341" s="10"/>
      <c r="R341" s="10"/>
      <c r="S341" s="10"/>
      <c r="T341" s="10"/>
      <c r="U341" s="10"/>
      <c r="V341" s="10" t="s">
        <v>1047</v>
      </c>
      <c r="W341" s="10"/>
      <c r="X341" s="10"/>
    </row>
    <row r="342" spans="1:24" ht="14.1" customHeight="1" x14ac:dyDescent="0.25">
      <c r="A342" s="10"/>
      <c r="B342" s="10"/>
      <c r="C342" s="10"/>
      <c r="D342" s="13" t="s">
        <v>222</v>
      </c>
      <c r="E342" s="13"/>
      <c r="F342" s="13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 t="s">
        <v>1048</v>
      </c>
      <c r="U342" s="10"/>
      <c r="V342" s="10" t="s">
        <v>1049</v>
      </c>
      <c r="W342" s="10"/>
      <c r="X342" s="10"/>
    </row>
    <row r="343" spans="1:24" ht="36.950000000000003" customHeight="1" x14ac:dyDescent="0.25">
      <c r="A343" s="10" t="s">
        <v>1050</v>
      </c>
      <c r="B343" s="10" t="s">
        <v>1051</v>
      </c>
      <c r="C343" s="10"/>
      <c r="D343" s="12" t="s">
        <v>1052</v>
      </c>
      <c r="E343" s="12"/>
      <c r="F343" s="12"/>
      <c r="G343" s="10" t="s">
        <v>1042</v>
      </c>
      <c r="H343" s="10" t="s">
        <v>1053</v>
      </c>
      <c r="I343" s="10"/>
      <c r="J343" s="10"/>
      <c r="K343" s="10"/>
      <c r="L343" s="10"/>
      <c r="M343" s="10"/>
      <c r="N343" s="10" t="s">
        <v>1053</v>
      </c>
      <c r="O343" s="10"/>
      <c r="P343" s="10" t="s">
        <v>1054</v>
      </c>
      <c r="Q343" s="10"/>
      <c r="R343" s="10" t="s">
        <v>248</v>
      </c>
      <c r="S343" s="10"/>
      <c r="T343" s="10" t="s">
        <v>1055</v>
      </c>
      <c r="U343" s="10"/>
      <c r="V343" s="10" t="s">
        <v>1056</v>
      </c>
      <c r="W343" s="10"/>
      <c r="X343" s="10"/>
    </row>
    <row r="344" spans="1:24" ht="14.1" customHeight="1" x14ac:dyDescent="0.25">
      <c r="A344" s="10"/>
      <c r="B344" s="10"/>
      <c r="C344" s="10"/>
      <c r="D344" s="13" t="s">
        <v>222</v>
      </c>
      <c r="E344" s="13"/>
      <c r="F344" s="13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 t="s">
        <v>1056</v>
      </c>
      <c r="W344" s="10"/>
      <c r="X344" s="10"/>
    </row>
    <row r="345" spans="1:24" ht="25.5" customHeight="1" x14ac:dyDescent="0.25">
      <c r="A345" s="10" t="s">
        <v>1057</v>
      </c>
      <c r="B345" s="10" t="s">
        <v>1058</v>
      </c>
      <c r="C345" s="10"/>
      <c r="D345" s="12" t="s">
        <v>1059</v>
      </c>
      <c r="E345" s="12"/>
      <c r="F345" s="12"/>
      <c r="G345" s="10" t="s">
        <v>172</v>
      </c>
      <c r="H345" s="10" t="s">
        <v>1060</v>
      </c>
      <c r="I345" s="10"/>
      <c r="J345" s="10"/>
      <c r="K345" s="10"/>
      <c r="L345" s="10"/>
      <c r="M345" s="10"/>
      <c r="N345" s="10" t="s">
        <v>1060</v>
      </c>
      <c r="O345" s="10"/>
      <c r="P345" s="10" t="s">
        <v>1061</v>
      </c>
      <c r="Q345" s="10"/>
      <c r="R345" s="10" t="s">
        <v>1062</v>
      </c>
      <c r="S345" s="10"/>
      <c r="T345" s="10" t="s">
        <v>1063</v>
      </c>
      <c r="U345" s="10"/>
      <c r="V345" s="10" t="s">
        <v>1064</v>
      </c>
      <c r="W345" s="10"/>
      <c r="X345" s="10"/>
    </row>
    <row r="346" spans="1:24" ht="14.1" customHeight="1" x14ac:dyDescent="0.25">
      <c r="A346" s="10"/>
      <c r="B346" s="10"/>
      <c r="C346" s="10"/>
      <c r="D346" s="13" t="s">
        <v>222</v>
      </c>
      <c r="E346" s="13"/>
      <c r="F346" s="13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 t="s">
        <v>1064</v>
      </c>
      <c r="W346" s="10"/>
      <c r="X346" s="10"/>
    </row>
    <row r="347" spans="1:24" ht="36.950000000000003" customHeight="1" x14ac:dyDescent="0.25">
      <c r="A347" s="10" t="s">
        <v>1065</v>
      </c>
      <c r="B347" s="10" t="s">
        <v>1066</v>
      </c>
      <c r="C347" s="10"/>
      <c r="D347" s="12" t="s">
        <v>1067</v>
      </c>
      <c r="E347" s="12"/>
      <c r="F347" s="12"/>
      <c r="G347" s="10" t="s">
        <v>760</v>
      </c>
      <c r="H347" s="10" t="s">
        <v>1068</v>
      </c>
      <c r="I347" s="10"/>
      <c r="J347" s="10"/>
      <c r="K347" s="10"/>
      <c r="L347" s="10"/>
      <c r="M347" s="10"/>
      <c r="N347" s="10" t="s">
        <v>1068</v>
      </c>
      <c r="O347" s="10"/>
      <c r="P347" s="10" t="s">
        <v>1069</v>
      </c>
      <c r="Q347" s="10"/>
      <c r="R347" s="10" t="s">
        <v>1062</v>
      </c>
      <c r="S347" s="10"/>
      <c r="T347" s="10" t="s">
        <v>1070</v>
      </c>
      <c r="U347" s="10"/>
      <c r="V347" s="10" t="s">
        <v>1071</v>
      </c>
      <c r="W347" s="10"/>
      <c r="X347" s="10"/>
    </row>
    <row r="348" spans="1:24" ht="14.1" customHeight="1" x14ac:dyDescent="0.25">
      <c r="A348" s="10"/>
      <c r="B348" s="10"/>
      <c r="C348" s="10"/>
      <c r="D348" s="13" t="s">
        <v>222</v>
      </c>
      <c r="E348" s="13"/>
      <c r="F348" s="13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 t="s">
        <v>1071</v>
      </c>
      <c r="W348" s="10"/>
      <c r="X348" s="10"/>
    </row>
    <row r="349" spans="1:24" ht="60" customHeight="1" x14ac:dyDescent="0.25">
      <c r="A349" s="10" t="s">
        <v>1072</v>
      </c>
      <c r="B349" s="10" t="s">
        <v>1073</v>
      </c>
      <c r="C349" s="10"/>
      <c r="D349" s="12" t="s">
        <v>1074</v>
      </c>
      <c r="E349" s="12"/>
      <c r="F349" s="12"/>
      <c r="G349" s="10" t="s">
        <v>172</v>
      </c>
      <c r="H349" s="10" t="s">
        <v>22</v>
      </c>
      <c r="I349" s="10"/>
      <c r="J349" s="10"/>
      <c r="K349" s="10"/>
      <c r="L349" s="10"/>
      <c r="M349" s="10"/>
      <c r="N349" s="10" t="s">
        <v>22</v>
      </c>
      <c r="O349" s="10"/>
      <c r="P349" s="10" t="s">
        <v>1075</v>
      </c>
      <c r="Q349" s="10"/>
      <c r="R349" s="10" t="s">
        <v>254</v>
      </c>
      <c r="S349" s="10"/>
      <c r="T349" s="10" t="s">
        <v>1076</v>
      </c>
      <c r="U349" s="10"/>
      <c r="V349" s="10" t="s">
        <v>1077</v>
      </c>
      <c r="W349" s="10"/>
      <c r="X349" s="10"/>
    </row>
    <row r="350" spans="1:24" ht="14.1" customHeight="1" x14ac:dyDescent="0.25">
      <c r="A350" s="10"/>
      <c r="B350" s="10"/>
      <c r="C350" s="10"/>
      <c r="D350" s="13" t="s">
        <v>222</v>
      </c>
      <c r="E350" s="13"/>
      <c r="F350" s="13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 t="s">
        <v>1077</v>
      </c>
      <c r="W350" s="10"/>
      <c r="X350" s="10"/>
    </row>
    <row r="351" spans="1:24" ht="48.6" customHeight="1" x14ac:dyDescent="0.25">
      <c r="A351" s="10" t="s">
        <v>1078</v>
      </c>
      <c r="B351" s="10" t="s">
        <v>1079</v>
      </c>
      <c r="C351" s="10"/>
      <c r="D351" s="12" t="s">
        <v>1080</v>
      </c>
      <c r="E351" s="12"/>
      <c r="F351" s="12"/>
      <c r="G351" s="10" t="s">
        <v>760</v>
      </c>
      <c r="H351" s="10" t="s">
        <v>1081</v>
      </c>
      <c r="I351" s="10"/>
      <c r="J351" s="10"/>
      <c r="K351" s="10"/>
      <c r="L351" s="10"/>
      <c r="M351" s="10"/>
      <c r="N351" s="10" t="s">
        <v>1081</v>
      </c>
      <c r="O351" s="10"/>
      <c r="P351" s="10" t="s">
        <v>1082</v>
      </c>
      <c r="Q351" s="10"/>
      <c r="R351" s="10" t="s">
        <v>1083</v>
      </c>
      <c r="S351" s="10"/>
      <c r="T351" s="10" t="s">
        <v>1084</v>
      </c>
      <c r="U351" s="10"/>
      <c r="V351" s="10" t="s">
        <v>1085</v>
      </c>
      <c r="W351" s="10"/>
      <c r="X351" s="10"/>
    </row>
    <row r="352" spans="1:24" ht="14.1" customHeight="1" x14ac:dyDescent="0.25">
      <c r="A352" s="10"/>
      <c r="B352" s="10"/>
      <c r="C352" s="10"/>
      <c r="D352" s="13" t="s">
        <v>222</v>
      </c>
      <c r="E352" s="13"/>
      <c r="F352" s="13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 t="s">
        <v>1085</v>
      </c>
      <c r="W352" s="10"/>
      <c r="X352" s="10"/>
    </row>
    <row r="353" spans="1:24" ht="36.950000000000003" customHeight="1" x14ac:dyDescent="0.25">
      <c r="A353" s="10" t="s">
        <v>1086</v>
      </c>
      <c r="B353" s="10" t="s">
        <v>1087</v>
      </c>
      <c r="C353" s="10"/>
      <c r="D353" s="12" t="s">
        <v>1088</v>
      </c>
      <c r="E353" s="12"/>
      <c r="F353" s="12"/>
      <c r="G353" s="10" t="s">
        <v>760</v>
      </c>
      <c r="H353" s="10" t="s">
        <v>360</v>
      </c>
      <c r="I353" s="10"/>
      <c r="J353" s="10"/>
      <c r="K353" s="10"/>
      <c r="L353" s="10"/>
      <c r="M353" s="10"/>
      <c r="N353" s="10" t="s">
        <v>360</v>
      </c>
      <c r="O353" s="10"/>
      <c r="P353" s="10" t="s">
        <v>1089</v>
      </c>
      <c r="Q353" s="10"/>
      <c r="R353" s="10" t="s">
        <v>1090</v>
      </c>
      <c r="S353" s="10"/>
      <c r="T353" s="10" t="s">
        <v>1091</v>
      </c>
      <c r="U353" s="10"/>
      <c r="V353" s="10" t="s">
        <v>1092</v>
      </c>
      <c r="W353" s="10"/>
      <c r="X353" s="10"/>
    </row>
    <row r="354" spans="1:24" ht="14.1" customHeight="1" x14ac:dyDescent="0.25">
      <c r="A354" s="10"/>
      <c r="B354" s="10"/>
      <c r="C354" s="10"/>
      <c r="D354" s="13" t="s">
        <v>222</v>
      </c>
      <c r="E354" s="13"/>
      <c r="F354" s="13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 t="s">
        <v>1092</v>
      </c>
      <c r="W354" s="10"/>
      <c r="X354" s="10"/>
    </row>
    <row r="355" spans="1:24" ht="36.950000000000003" customHeight="1" x14ac:dyDescent="0.25">
      <c r="A355" s="10" t="s">
        <v>1093</v>
      </c>
      <c r="B355" s="10" t="s">
        <v>1094</v>
      </c>
      <c r="C355" s="10"/>
      <c r="D355" s="12" t="s">
        <v>1095</v>
      </c>
      <c r="E355" s="12"/>
      <c r="F355" s="12"/>
      <c r="G355" s="10" t="s">
        <v>760</v>
      </c>
      <c r="H355" s="10" t="s">
        <v>1096</v>
      </c>
      <c r="I355" s="10"/>
      <c r="J355" s="10"/>
      <c r="K355" s="10"/>
      <c r="L355" s="10"/>
      <c r="M355" s="10"/>
      <c r="N355" s="10" t="s">
        <v>1096</v>
      </c>
      <c r="O355" s="10"/>
      <c r="P355" s="10" t="s">
        <v>1097</v>
      </c>
      <c r="Q355" s="10"/>
      <c r="R355" s="10" t="s">
        <v>1062</v>
      </c>
      <c r="S355" s="10"/>
      <c r="T355" s="10" t="s">
        <v>1098</v>
      </c>
      <c r="U355" s="10"/>
      <c r="V355" s="10" t="s">
        <v>1099</v>
      </c>
      <c r="W355" s="10"/>
      <c r="X355" s="10"/>
    </row>
    <row r="356" spans="1:24" ht="14.1" customHeight="1" x14ac:dyDescent="0.25">
      <c r="A356" s="10"/>
      <c r="B356" s="10"/>
      <c r="C356" s="10"/>
      <c r="D356" s="13" t="s">
        <v>222</v>
      </c>
      <c r="E356" s="13"/>
      <c r="F356" s="13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 t="s">
        <v>1099</v>
      </c>
      <c r="W356" s="10"/>
      <c r="X356" s="10"/>
    </row>
    <row r="357" spans="1:24" ht="71.45" customHeight="1" x14ac:dyDescent="0.25">
      <c r="A357" s="10" t="s">
        <v>1100</v>
      </c>
      <c r="B357" s="10" t="s">
        <v>1101</v>
      </c>
      <c r="C357" s="10"/>
      <c r="D357" s="12" t="s">
        <v>1102</v>
      </c>
      <c r="E357" s="12"/>
      <c r="F357" s="12"/>
      <c r="G357" s="10" t="s">
        <v>172</v>
      </c>
      <c r="H357" s="10" t="s">
        <v>1103</v>
      </c>
      <c r="I357" s="10"/>
      <c r="J357" s="10"/>
      <c r="K357" s="10"/>
      <c r="L357" s="10"/>
      <c r="M357" s="10"/>
      <c r="N357" s="10" t="s">
        <v>1103</v>
      </c>
      <c r="O357" s="10"/>
      <c r="P357" s="10" t="s">
        <v>1104</v>
      </c>
      <c r="Q357" s="10"/>
      <c r="R357" s="10" t="s">
        <v>274</v>
      </c>
      <c r="S357" s="10"/>
      <c r="T357" s="10" t="s">
        <v>1105</v>
      </c>
      <c r="U357" s="10"/>
      <c r="V357" s="10" t="s">
        <v>1106</v>
      </c>
      <c r="W357" s="10"/>
      <c r="X357" s="10"/>
    </row>
    <row r="358" spans="1:24" ht="14.1" customHeight="1" x14ac:dyDescent="0.25">
      <c r="A358" s="10"/>
      <c r="B358" s="10"/>
      <c r="C358" s="10"/>
      <c r="D358" s="13" t="s">
        <v>222</v>
      </c>
      <c r="E358" s="13"/>
      <c r="F358" s="13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1106</v>
      </c>
      <c r="W358" s="10"/>
      <c r="X358" s="10"/>
    </row>
    <row r="359" spans="1:24" ht="48.6" customHeight="1" x14ac:dyDescent="0.25">
      <c r="A359" s="10" t="s">
        <v>1107</v>
      </c>
      <c r="B359" s="10" t="s">
        <v>1108</v>
      </c>
      <c r="C359" s="10"/>
      <c r="D359" s="12" t="s">
        <v>1109</v>
      </c>
      <c r="E359" s="12"/>
      <c r="F359" s="12"/>
      <c r="G359" s="10" t="s">
        <v>172</v>
      </c>
      <c r="H359" s="10" t="s">
        <v>804</v>
      </c>
      <c r="I359" s="10"/>
      <c r="J359" s="10"/>
      <c r="K359" s="10"/>
      <c r="L359" s="10"/>
      <c r="M359" s="10"/>
      <c r="N359" s="10" t="s">
        <v>804</v>
      </c>
      <c r="O359" s="10"/>
      <c r="P359" s="10" t="s">
        <v>1110</v>
      </c>
      <c r="Q359" s="10"/>
      <c r="R359" s="10" t="s">
        <v>570</v>
      </c>
      <c r="S359" s="10"/>
      <c r="T359" s="10" t="s">
        <v>1111</v>
      </c>
      <c r="U359" s="10"/>
      <c r="V359" s="10" t="s">
        <v>1112</v>
      </c>
      <c r="W359" s="10"/>
      <c r="X359" s="10"/>
    </row>
    <row r="360" spans="1:24" ht="14.1" customHeight="1" x14ac:dyDescent="0.25">
      <c r="A360" s="10"/>
      <c r="B360" s="10"/>
      <c r="C360" s="10"/>
      <c r="D360" s="13" t="s">
        <v>222</v>
      </c>
      <c r="E360" s="13"/>
      <c r="F360" s="13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 t="s">
        <v>1112</v>
      </c>
      <c r="W360" s="10"/>
      <c r="X360" s="10"/>
    </row>
    <row r="361" spans="1:24" ht="36.950000000000003" customHeight="1" x14ac:dyDescent="0.25">
      <c r="A361" s="10" t="s">
        <v>1113</v>
      </c>
      <c r="B361" s="10" t="s">
        <v>1114</v>
      </c>
      <c r="C361" s="10"/>
      <c r="D361" s="12" t="s">
        <v>1115</v>
      </c>
      <c r="E361" s="12"/>
      <c r="F361" s="12"/>
      <c r="G361" s="10" t="s">
        <v>240</v>
      </c>
      <c r="H361" s="10" t="s">
        <v>939</v>
      </c>
      <c r="I361" s="10"/>
      <c r="J361" s="10"/>
      <c r="K361" s="10"/>
      <c r="L361" s="10"/>
      <c r="M361" s="10"/>
      <c r="N361" s="10" t="s">
        <v>939</v>
      </c>
      <c r="O361" s="10"/>
      <c r="P361" s="10" t="s">
        <v>1116</v>
      </c>
      <c r="Q361" s="10"/>
      <c r="R361" s="10" t="s">
        <v>1117</v>
      </c>
      <c r="S361" s="10"/>
      <c r="T361" s="10" t="s">
        <v>1118</v>
      </c>
      <c r="U361" s="10"/>
      <c r="V361" s="10" t="s">
        <v>1119</v>
      </c>
      <c r="W361" s="10"/>
      <c r="X361" s="10"/>
    </row>
    <row r="362" spans="1:24" ht="14.1" customHeight="1" x14ac:dyDescent="0.25">
      <c r="A362" s="10"/>
      <c r="B362" s="10"/>
      <c r="C362" s="10"/>
      <c r="D362" s="13" t="s">
        <v>222</v>
      </c>
      <c r="E362" s="13"/>
      <c r="F362" s="13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 t="s">
        <v>1119</v>
      </c>
      <c r="W362" s="10"/>
      <c r="X362" s="10"/>
    </row>
    <row r="363" spans="1:24" ht="25.5" customHeight="1" x14ac:dyDescent="0.25">
      <c r="A363" s="10" t="s">
        <v>1120</v>
      </c>
      <c r="B363" s="10" t="s">
        <v>952</v>
      </c>
      <c r="C363" s="10"/>
      <c r="D363" s="12" t="s">
        <v>953</v>
      </c>
      <c r="E363" s="12"/>
      <c r="F363" s="12"/>
      <c r="G363" s="10" t="s">
        <v>386</v>
      </c>
      <c r="H363" s="10" t="s">
        <v>98</v>
      </c>
      <c r="I363" s="10"/>
      <c r="J363" s="10"/>
      <c r="K363" s="10"/>
      <c r="L363" s="10"/>
      <c r="M363" s="10"/>
      <c r="N363" s="10" t="s">
        <v>98</v>
      </c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71.45" customHeight="1" x14ac:dyDescent="0.25">
      <c r="A364" s="10"/>
      <c r="B364" s="10" t="s">
        <v>173</v>
      </c>
      <c r="C364" s="10"/>
      <c r="D364" s="12" t="s">
        <v>174</v>
      </c>
      <c r="E364" s="12"/>
      <c r="F364" s="12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163.5" customHeight="1" x14ac:dyDescent="0.25">
      <c r="A365" s="10"/>
      <c r="B365" s="10" t="s">
        <v>541</v>
      </c>
      <c r="C365" s="10"/>
      <c r="D365" s="12" t="s">
        <v>542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14.1" customHeight="1" x14ac:dyDescent="0.25">
      <c r="A366" s="10"/>
      <c r="B366" s="11" t="s">
        <v>8</v>
      </c>
      <c r="C366" s="11"/>
      <c r="D366" s="12" t="s">
        <v>175</v>
      </c>
      <c r="E366" s="12"/>
      <c r="F366" s="12"/>
      <c r="G366" s="10" t="s">
        <v>149</v>
      </c>
      <c r="H366" s="10"/>
      <c r="I366" s="10"/>
      <c r="J366" s="10"/>
      <c r="K366" s="10"/>
      <c r="L366" s="10"/>
      <c r="M366" s="10"/>
      <c r="N366" s="10" t="s">
        <v>1121</v>
      </c>
      <c r="O366" s="10"/>
      <c r="P366" s="10"/>
      <c r="Q366" s="10"/>
      <c r="R366" s="10"/>
      <c r="S366" s="10"/>
      <c r="T366" s="10"/>
      <c r="U366" s="10"/>
      <c r="V366" s="10" t="s">
        <v>1122</v>
      </c>
      <c r="W366" s="10"/>
      <c r="X366" s="10"/>
    </row>
    <row r="367" spans="1:24" ht="14.1" customHeight="1" x14ac:dyDescent="0.25">
      <c r="A367" s="10"/>
      <c r="B367" s="10" t="s">
        <v>694</v>
      </c>
      <c r="C367" s="10"/>
      <c r="D367" s="12" t="s">
        <v>695</v>
      </c>
      <c r="E367" s="12"/>
      <c r="F367" s="12"/>
      <c r="G367" s="10" t="s">
        <v>149</v>
      </c>
      <c r="H367" s="10" t="s">
        <v>956</v>
      </c>
      <c r="I367" s="10"/>
      <c r="J367" s="10"/>
      <c r="K367" s="10" t="s">
        <v>548</v>
      </c>
      <c r="L367" s="10"/>
      <c r="M367" s="10"/>
      <c r="N367" s="10" t="s">
        <v>1121</v>
      </c>
      <c r="O367" s="10"/>
      <c r="P367" s="10"/>
      <c r="Q367" s="10"/>
      <c r="R367" s="10"/>
      <c r="S367" s="10"/>
      <c r="T367" s="10" t="s">
        <v>697</v>
      </c>
      <c r="U367" s="10"/>
      <c r="V367" s="10" t="s">
        <v>1122</v>
      </c>
      <c r="W367" s="10"/>
      <c r="X367" s="10"/>
    </row>
    <row r="368" spans="1:24" ht="14.1" customHeight="1" x14ac:dyDescent="0.25">
      <c r="A368" s="10"/>
      <c r="B368" s="11" t="s">
        <v>22</v>
      </c>
      <c r="C368" s="11"/>
      <c r="D368" s="12" t="s">
        <v>183</v>
      </c>
      <c r="E368" s="12"/>
      <c r="F368" s="12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 t="s">
        <v>1123</v>
      </c>
      <c r="W368" s="10"/>
      <c r="X368" s="10"/>
    </row>
    <row r="369" spans="1:24" ht="14.1" customHeight="1" x14ac:dyDescent="0.25">
      <c r="A369" s="10"/>
      <c r="B369" s="11"/>
      <c r="C369" s="11"/>
      <c r="D369" s="12" t="s">
        <v>185</v>
      </c>
      <c r="E369" s="12"/>
      <c r="F369" s="12"/>
      <c r="G369" s="10" t="s">
        <v>149</v>
      </c>
      <c r="H369" s="10"/>
      <c r="I369" s="10"/>
      <c r="J369" s="10"/>
      <c r="K369" s="10"/>
      <c r="L369" s="10"/>
      <c r="M369" s="10"/>
      <c r="N369" s="10" t="s">
        <v>1124</v>
      </c>
      <c r="O369" s="10"/>
      <c r="P369" s="10"/>
      <c r="Q369" s="10"/>
      <c r="R369" s="10"/>
      <c r="S369" s="10"/>
      <c r="T369" s="10"/>
      <c r="U369" s="10"/>
      <c r="V369" s="10" t="s">
        <v>1125</v>
      </c>
      <c r="W369" s="10"/>
      <c r="X369" s="10"/>
    </row>
    <row r="370" spans="1:24" ht="25.5" customHeight="1" x14ac:dyDescent="0.25">
      <c r="A370" s="10"/>
      <c r="B370" s="10" t="s">
        <v>188</v>
      </c>
      <c r="C370" s="10"/>
      <c r="D370" s="12" t="s">
        <v>189</v>
      </c>
      <c r="E370" s="12"/>
      <c r="F370" s="12"/>
      <c r="G370" s="10" t="s">
        <v>190</v>
      </c>
      <c r="H370" s="10" t="s">
        <v>960</v>
      </c>
      <c r="I370" s="10"/>
      <c r="J370" s="10"/>
      <c r="K370" s="10" t="s">
        <v>570</v>
      </c>
      <c r="L370" s="10"/>
      <c r="M370" s="10"/>
      <c r="N370" s="10" t="s">
        <v>1126</v>
      </c>
      <c r="O370" s="10"/>
      <c r="P370" s="10" t="s">
        <v>194</v>
      </c>
      <c r="Q370" s="10"/>
      <c r="R370" s="10" t="s">
        <v>195</v>
      </c>
      <c r="S370" s="10"/>
      <c r="T370" s="10" t="s">
        <v>196</v>
      </c>
      <c r="U370" s="10"/>
      <c r="V370" s="10" t="s">
        <v>1127</v>
      </c>
      <c r="W370" s="10"/>
      <c r="X370" s="10"/>
    </row>
    <row r="371" spans="1:24" ht="25.5" customHeight="1" x14ac:dyDescent="0.25">
      <c r="A371" s="10"/>
      <c r="B371" s="10" t="s">
        <v>198</v>
      </c>
      <c r="C371" s="10"/>
      <c r="D371" s="12" t="s">
        <v>199</v>
      </c>
      <c r="E371" s="12"/>
      <c r="F371" s="12"/>
      <c r="G371" s="10" t="s">
        <v>149</v>
      </c>
      <c r="H371" s="10" t="s">
        <v>960</v>
      </c>
      <c r="I371" s="10"/>
      <c r="J371" s="10"/>
      <c r="K371" s="10" t="s">
        <v>570</v>
      </c>
      <c r="L371" s="10"/>
      <c r="M371" s="10"/>
      <c r="N371" s="10" t="s">
        <v>1126</v>
      </c>
      <c r="O371" s="10"/>
      <c r="P371" s="10"/>
      <c r="Q371" s="10"/>
      <c r="R371" s="10"/>
      <c r="S371" s="10"/>
      <c r="T371" s="10" t="s">
        <v>200</v>
      </c>
      <c r="U371" s="10"/>
      <c r="V371" s="10" t="s">
        <v>1128</v>
      </c>
      <c r="W371" s="10"/>
      <c r="X371" s="10"/>
    </row>
    <row r="372" spans="1:24" ht="25.5" customHeight="1" x14ac:dyDescent="0.25">
      <c r="A372" s="10"/>
      <c r="B372" s="10" t="s">
        <v>202</v>
      </c>
      <c r="C372" s="10"/>
      <c r="D372" s="12" t="s">
        <v>203</v>
      </c>
      <c r="E372" s="12"/>
      <c r="F372" s="12"/>
      <c r="G372" s="10" t="s">
        <v>190</v>
      </c>
      <c r="H372" s="10" t="s">
        <v>696</v>
      </c>
      <c r="I372" s="10"/>
      <c r="J372" s="10"/>
      <c r="K372" s="10" t="s">
        <v>570</v>
      </c>
      <c r="L372" s="10"/>
      <c r="M372" s="10"/>
      <c r="N372" s="10" t="s">
        <v>1129</v>
      </c>
      <c r="O372" s="10"/>
      <c r="P372" s="10"/>
      <c r="Q372" s="10"/>
      <c r="R372" s="10"/>
      <c r="S372" s="10"/>
      <c r="T372" s="10" t="s">
        <v>206</v>
      </c>
      <c r="U372" s="10"/>
      <c r="V372" s="10" t="s">
        <v>1130</v>
      </c>
      <c r="W372" s="10"/>
      <c r="X372" s="10"/>
    </row>
    <row r="373" spans="1:24" ht="25.5" customHeight="1" x14ac:dyDescent="0.25">
      <c r="A373" s="10"/>
      <c r="B373" s="10" t="s">
        <v>198</v>
      </c>
      <c r="C373" s="10"/>
      <c r="D373" s="12" t="s">
        <v>199</v>
      </c>
      <c r="E373" s="12"/>
      <c r="F373" s="12"/>
      <c r="G373" s="10" t="s">
        <v>149</v>
      </c>
      <c r="H373" s="10" t="s">
        <v>696</v>
      </c>
      <c r="I373" s="10"/>
      <c r="J373" s="10"/>
      <c r="K373" s="10" t="s">
        <v>570</v>
      </c>
      <c r="L373" s="10"/>
      <c r="M373" s="10"/>
      <c r="N373" s="10" t="s">
        <v>1129</v>
      </c>
      <c r="O373" s="10"/>
      <c r="P373" s="10"/>
      <c r="Q373" s="10"/>
      <c r="R373" s="10"/>
      <c r="S373" s="10"/>
      <c r="T373" s="10" t="s">
        <v>200</v>
      </c>
      <c r="U373" s="10"/>
      <c r="V373" s="10" t="s">
        <v>1131</v>
      </c>
      <c r="W373" s="10"/>
      <c r="X373" s="10"/>
    </row>
    <row r="374" spans="1:24" ht="14.1" customHeight="1" x14ac:dyDescent="0.25">
      <c r="A374" s="10"/>
      <c r="B374" s="11" t="s">
        <v>24</v>
      </c>
      <c r="C374" s="11"/>
      <c r="D374" s="12" t="s">
        <v>237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 t="s">
        <v>1132</v>
      </c>
      <c r="W374" s="10"/>
      <c r="X374" s="10"/>
    </row>
    <row r="375" spans="1:24" ht="25.5" customHeight="1" x14ac:dyDescent="0.25">
      <c r="A375" s="10"/>
      <c r="B375" s="10" t="s">
        <v>411</v>
      </c>
      <c r="C375" s="10"/>
      <c r="D375" s="12" t="s">
        <v>412</v>
      </c>
      <c r="E375" s="12"/>
      <c r="F375" s="12"/>
      <c r="G375" s="10" t="s">
        <v>240</v>
      </c>
      <c r="H375" s="10" t="s">
        <v>651</v>
      </c>
      <c r="I375" s="10"/>
      <c r="J375" s="10"/>
      <c r="K375" s="10"/>
      <c r="L375" s="10"/>
      <c r="M375" s="10"/>
      <c r="N375" s="10" t="s">
        <v>8</v>
      </c>
      <c r="O375" s="10"/>
      <c r="P375" s="10" t="s">
        <v>415</v>
      </c>
      <c r="Q375" s="10"/>
      <c r="R375" s="10" t="s">
        <v>416</v>
      </c>
      <c r="S375" s="10"/>
      <c r="T375" s="10" t="s">
        <v>417</v>
      </c>
      <c r="U375" s="10"/>
      <c r="V375" s="10" t="s">
        <v>417</v>
      </c>
      <c r="W375" s="10"/>
      <c r="X375" s="10"/>
    </row>
    <row r="376" spans="1:24" ht="25.5" customHeight="1" x14ac:dyDescent="0.25">
      <c r="A376" s="10"/>
      <c r="B376" s="10" t="s">
        <v>419</v>
      </c>
      <c r="C376" s="10"/>
      <c r="D376" s="12" t="s">
        <v>420</v>
      </c>
      <c r="E376" s="12"/>
      <c r="F376" s="12"/>
      <c r="G376" s="10" t="s">
        <v>240</v>
      </c>
      <c r="H376" s="10" t="s">
        <v>421</v>
      </c>
      <c r="I376" s="10"/>
      <c r="J376" s="10"/>
      <c r="K376" s="10"/>
      <c r="L376" s="10"/>
      <c r="M376" s="10"/>
      <c r="N376" s="10" t="s">
        <v>372</v>
      </c>
      <c r="O376" s="10"/>
      <c r="P376" s="10" t="s">
        <v>422</v>
      </c>
      <c r="Q376" s="10"/>
      <c r="R376" s="10" t="s">
        <v>416</v>
      </c>
      <c r="S376" s="10"/>
      <c r="T376" s="10" t="s">
        <v>423</v>
      </c>
      <c r="U376" s="10"/>
      <c r="V376" s="10" t="s">
        <v>1133</v>
      </c>
      <c r="W376" s="10"/>
      <c r="X376" s="10"/>
    </row>
    <row r="377" spans="1:24" ht="25.5" customHeight="1" x14ac:dyDescent="0.25">
      <c r="A377" s="10"/>
      <c r="B377" s="10" t="s">
        <v>425</v>
      </c>
      <c r="C377" s="10"/>
      <c r="D377" s="12" t="s">
        <v>426</v>
      </c>
      <c r="E377" s="12"/>
      <c r="F377" s="12"/>
      <c r="G377" s="10" t="s">
        <v>240</v>
      </c>
      <c r="H377" s="10" t="s">
        <v>31</v>
      </c>
      <c r="I377" s="10"/>
      <c r="J377" s="10"/>
      <c r="K377" s="10"/>
      <c r="L377" s="10"/>
      <c r="M377" s="10"/>
      <c r="N377" s="10" t="s">
        <v>31</v>
      </c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25.5" customHeight="1" x14ac:dyDescent="0.25">
      <c r="A378" s="10"/>
      <c r="B378" s="10" t="s">
        <v>427</v>
      </c>
      <c r="C378" s="10"/>
      <c r="D378" s="12" t="s">
        <v>428</v>
      </c>
      <c r="E378" s="12"/>
      <c r="F378" s="12"/>
      <c r="G378" s="10" t="s">
        <v>240</v>
      </c>
      <c r="H378" s="10" t="s">
        <v>414</v>
      </c>
      <c r="I378" s="10"/>
      <c r="J378" s="10"/>
      <c r="K378" s="10"/>
      <c r="L378" s="10"/>
      <c r="M378" s="10"/>
      <c r="N378" s="10" t="s">
        <v>330</v>
      </c>
      <c r="O378" s="10"/>
      <c r="P378" s="10" t="s">
        <v>430</v>
      </c>
      <c r="Q378" s="10"/>
      <c r="R378" s="10" t="s">
        <v>431</v>
      </c>
      <c r="S378" s="10"/>
      <c r="T378" s="10" t="s">
        <v>432</v>
      </c>
      <c r="U378" s="10"/>
      <c r="V378" s="10" t="s">
        <v>1134</v>
      </c>
      <c r="W378" s="10"/>
      <c r="X378" s="10"/>
    </row>
    <row r="379" spans="1:24" ht="25.5" customHeight="1" x14ac:dyDescent="0.25">
      <c r="A379" s="10"/>
      <c r="B379" s="10" t="s">
        <v>434</v>
      </c>
      <c r="C379" s="10"/>
      <c r="D379" s="12" t="s">
        <v>435</v>
      </c>
      <c r="E379" s="12"/>
      <c r="F379" s="12"/>
      <c r="G379" s="10" t="s">
        <v>258</v>
      </c>
      <c r="H379" s="10" t="s">
        <v>436</v>
      </c>
      <c r="I379" s="10"/>
      <c r="J379" s="10"/>
      <c r="K379" s="10"/>
      <c r="L379" s="10"/>
      <c r="M379" s="10"/>
      <c r="N379" s="10" t="s">
        <v>665</v>
      </c>
      <c r="O379" s="10"/>
      <c r="P379" s="10" t="s">
        <v>438</v>
      </c>
      <c r="Q379" s="10"/>
      <c r="R379" s="10" t="s">
        <v>343</v>
      </c>
      <c r="S379" s="10"/>
      <c r="T379" s="10" t="s">
        <v>439</v>
      </c>
      <c r="U379" s="10"/>
      <c r="V379" s="10" t="s">
        <v>1135</v>
      </c>
      <c r="W379" s="10"/>
      <c r="X379" s="10"/>
    </row>
    <row r="380" spans="1:24" ht="25.5" customHeight="1" x14ac:dyDescent="0.25">
      <c r="A380" s="10"/>
      <c r="B380" s="10" t="s">
        <v>441</v>
      </c>
      <c r="C380" s="10"/>
      <c r="D380" s="12" t="s">
        <v>442</v>
      </c>
      <c r="E380" s="12"/>
      <c r="F380" s="12"/>
      <c r="G380" s="10" t="s">
        <v>240</v>
      </c>
      <c r="H380" s="10" t="s">
        <v>421</v>
      </c>
      <c r="I380" s="10"/>
      <c r="J380" s="10"/>
      <c r="K380" s="10"/>
      <c r="L380" s="10"/>
      <c r="M380" s="10"/>
      <c r="N380" s="10" t="s">
        <v>372</v>
      </c>
      <c r="O380" s="10"/>
      <c r="P380" s="10" t="s">
        <v>445</v>
      </c>
      <c r="Q380" s="10"/>
      <c r="R380" s="10" t="s">
        <v>446</v>
      </c>
      <c r="S380" s="10"/>
      <c r="T380" s="10" t="s">
        <v>447</v>
      </c>
      <c r="U380" s="10"/>
      <c r="V380" s="10" t="s">
        <v>1136</v>
      </c>
      <c r="W380" s="10"/>
      <c r="X380" s="10"/>
    </row>
    <row r="381" spans="1:24" ht="14.1" customHeight="1" x14ac:dyDescent="0.25">
      <c r="A381" s="10"/>
      <c r="B381" s="10" t="s">
        <v>449</v>
      </c>
      <c r="C381" s="10"/>
      <c r="D381" s="12" t="s">
        <v>450</v>
      </c>
      <c r="E381" s="12"/>
      <c r="F381" s="12"/>
      <c r="G381" s="10" t="s">
        <v>240</v>
      </c>
      <c r="H381" s="10" t="s">
        <v>31</v>
      </c>
      <c r="I381" s="10"/>
      <c r="J381" s="10"/>
      <c r="K381" s="10"/>
      <c r="L381" s="10"/>
      <c r="M381" s="10"/>
      <c r="N381" s="10" t="s">
        <v>31</v>
      </c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25.5" customHeight="1" x14ac:dyDescent="0.25">
      <c r="A382" s="10"/>
      <c r="B382" s="10" t="s">
        <v>451</v>
      </c>
      <c r="C382" s="10"/>
      <c r="D382" s="12" t="s">
        <v>452</v>
      </c>
      <c r="E382" s="12"/>
      <c r="F382" s="12"/>
      <c r="G382" s="10" t="s">
        <v>258</v>
      </c>
      <c r="H382" s="10" t="s">
        <v>31</v>
      </c>
      <c r="I382" s="10"/>
      <c r="J382" s="10"/>
      <c r="K382" s="10"/>
      <c r="L382" s="10"/>
      <c r="M382" s="10"/>
      <c r="N382" s="10" t="s">
        <v>31</v>
      </c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25.5" customHeight="1" x14ac:dyDescent="0.25">
      <c r="A383" s="10"/>
      <c r="B383" s="10" t="s">
        <v>455</v>
      </c>
      <c r="C383" s="10"/>
      <c r="D383" s="12" t="s">
        <v>456</v>
      </c>
      <c r="E383" s="12"/>
      <c r="F383" s="12"/>
      <c r="G383" s="10" t="s">
        <v>172</v>
      </c>
      <c r="H383" s="10" t="s">
        <v>31</v>
      </c>
      <c r="I383" s="10"/>
      <c r="J383" s="10"/>
      <c r="K383" s="10"/>
      <c r="L383" s="10"/>
      <c r="M383" s="10"/>
      <c r="N383" s="10" t="s">
        <v>31</v>
      </c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14.1" customHeight="1" x14ac:dyDescent="0.25">
      <c r="A384" s="10"/>
      <c r="B384" s="10" t="s">
        <v>457</v>
      </c>
      <c r="C384" s="10"/>
      <c r="D384" s="12" t="s">
        <v>458</v>
      </c>
      <c r="E384" s="12"/>
      <c r="F384" s="12"/>
      <c r="G384" s="10" t="s">
        <v>240</v>
      </c>
      <c r="H384" s="10" t="s">
        <v>31</v>
      </c>
      <c r="I384" s="10"/>
      <c r="J384" s="10"/>
      <c r="K384" s="10"/>
      <c r="L384" s="10"/>
      <c r="M384" s="10"/>
      <c r="N384" s="10" t="s">
        <v>31</v>
      </c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14.1" customHeight="1" x14ac:dyDescent="0.25">
      <c r="A385" s="10"/>
      <c r="B385" s="10"/>
      <c r="C385" s="10"/>
      <c r="D385" s="12" t="s">
        <v>209</v>
      </c>
      <c r="E385" s="12"/>
      <c r="F385" s="12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 t="s">
        <v>1137</v>
      </c>
      <c r="W385" s="10"/>
      <c r="X385" s="10"/>
    </row>
    <row r="386" spans="1:24" ht="14.1" customHeight="1" x14ac:dyDescent="0.25">
      <c r="A386" s="10"/>
      <c r="B386" s="10"/>
      <c r="C386" s="10"/>
      <c r="D386" s="12" t="s">
        <v>211</v>
      </c>
      <c r="E386" s="12"/>
      <c r="F386" s="12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 t="s">
        <v>1138</v>
      </c>
      <c r="W386" s="10"/>
      <c r="X386" s="10"/>
    </row>
    <row r="387" spans="1:24" ht="36.950000000000003" customHeight="1" x14ac:dyDescent="0.25">
      <c r="A387" s="10"/>
      <c r="B387" s="10" t="s">
        <v>213</v>
      </c>
      <c r="C387" s="10"/>
      <c r="D387" s="12" t="s">
        <v>214</v>
      </c>
      <c r="E387" s="12"/>
      <c r="F387" s="12"/>
      <c r="G387" s="10" t="s">
        <v>215</v>
      </c>
      <c r="H387" s="10" t="s">
        <v>216</v>
      </c>
      <c r="I387" s="10"/>
      <c r="J387" s="10"/>
      <c r="K387" s="10"/>
      <c r="L387" s="10"/>
      <c r="M387" s="10"/>
      <c r="N387" s="10" t="s">
        <v>216</v>
      </c>
      <c r="O387" s="10"/>
      <c r="P387" s="10"/>
      <c r="Q387" s="10"/>
      <c r="R387" s="10"/>
      <c r="S387" s="10"/>
      <c r="T387" s="10"/>
      <c r="U387" s="10"/>
      <c r="V387" s="10" t="s">
        <v>1139</v>
      </c>
      <c r="W387" s="10"/>
      <c r="X387" s="10"/>
    </row>
    <row r="388" spans="1:24" ht="36.950000000000003" customHeight="1" x14ac:dyDescent="0.25">
      <c r="A388" s="10"/>
      <c r="B388" s="10" t="s">
        <v>218</v>
      </c>
      <c r="C388" s="10"/>
      <c r="D388" s="12" t="s">
        <v>219</v>
      </c>
      <c r="E388" s="12"/>
      <c r="F388" s="12"/>
      <c r="G388" s="10" t="s">
        <v>215</v>
      </c>
      <c r="H388" s="10" t="s">
        <v>220</v>
      </c>
      <c r="I388" s="10"/>
      <c r="J388" s="10"/>
      <c r="K388" s="10"/>
      <c r="L388" s="10"/>
      <c r="M388" s="10"/>
      <c r="N388" s="10" t="s">
        <v>220</v>
      </c>
      <c r="O388" s="10"/>
      <c r="P388" s="10"/>
      <c r="Q388" s="10"/>
      <c r="R388" s="10"/>
      <c r="S388" s="10"/>
      <c r="T388" s="10"/>
      <c r="U388" s="10"/>
      <c r="V388" s="10" t="s">
        <v>1140</v>
      </c>
      <c r="W388" s="10"/>
      <c r="X388" s="10"/>
    </row>
    <row r="389" spans="1:24" ht="14.1" customHeight="1" x14ac:dyDescent="0.25">
      <c r="A389" s="10"/>
      <c r="B389" s="10"/>
      <c r="C389" s="10"/>
      <c r="D389" s="13" t="s">
        <v>222</v>
      </c>
      <c r="E389" s="13"/>
      <c r="F389" s="13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 t="s">
        <v>978</v>
      </c>
      <c r="U389" s="10"/>
      <c r="V389" s="10" t="s">
        <v>1141</v>
      </c>
      <c r="W389" s="10"/>
      <c r="X389" s="10"/>
    </row>
    <row r="390" spans="1:24" ht="48.6" customHeight="1" x14ac:dyDescent="0.25">
      <c r="A390" s="10" t="s">
        <v>1142</v>
      </c>
      <c r="B390" s="10" t="s">
        <v>1143</v>
      </c>
      <c r="C390" s="10"/>
      <c r="D390" s="12" t="s">
        <v>1144</v>
      </c>
      <c r="E390" s="12"/>
      <c r="F390" s="12"/>
      <c r="G390" s="10" t="s">
        <v>948</v>
      </c>
      <c r="H390" s="10" t="s">
        <v>939</v>
      </c>
      <c r="I390" s="10"/>
      <c r="J390" s="10"/>
      <c r="K390" s="10"/>
      <c r="L390" s="10"/>
      <c r="M390" s="10"/>
      <c r="N390" s="10" t="s">
        <v>939</v>
      </c>
      <c r="O390" s="10"/>
      <c r="P390" s="10"/>
      <c r="Q390" s="10"/>
      <c r="R390" s="10"/>
      <c r="S390" s="10"/>
      <c r="T390" s="10" t="s">
        <v>1145</v>
      </c>
      <c r="U390" s="10"/>
      <c r="V390" s="10" t="s">
        <v>1146</v>
      </c>
      <c r="W390" s="10"/>
      <c r="X390" s="10"/>
    </row>
    <row r="391" spans="1:24" ht="14.1" customHeight="1" x14ac:dyDescent="0.25">
      <c r="A391" s="10"/>
      <c r="B391" s="10"/>
      <c r="C391" s="10"/>
      <c r="D391" s="13" t="s">
        <v>222</v>
      </c>
      <c r="E391" s="13"/>
      <c r="F391" s="13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1146</v>
      </c>
      <c r="W391" s="10"/>
      <c r="X391" s="10"/>
    </row>
    <row r="392" spans="1:24" ht="14.1" customHeight="1" x14ac:dyDescent="0.25">
      <c r="A392" s="12" t="s">
        <v>1147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</row>
    <row r="393" spans="1:24" ht="60" customHeight="1" x14ac:dyDescent="0.25">
      <c r="A393" s="10" t="s">
        <v>1148</v>
      </c>
      <c r="B393" s="10" t="s">
        <v>1149</v>
      </c>
      <c r="C393" s="10"/>
      <c r="D393" s="12" t="s">
        <v>1150</v>
      </c>
      <c r="E393" s="12"/>
      <c r="F393" s="12"/>
      <c r="G393" s="10" t="s">
        <v>1151</v>
      </c>
      <c r="H393" s="10" t="s">
        <v>1152</v>
      </c>
      <c r="I393" s="10"/>
      <c r="J393" s="10"/>
      <c r="K393" s="10"/>
      <c r="L393" s="10"/>
      <c r="M393" s="10"/>
      <c r="N393" s="10" t="s">
        <v>1152</v>
      </c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71.45" customHeight="1" x14ac:dyDescent="0.25">
      <c r="A394" s="10"/>
      <c r="B394" s="10" t="s">
        <v>173</v>
      </c>
      <c r="C394" s="10"/>
      <c r="D394" s="12" t="s">
        <v>174</v>
      </c>
      <c r="E394" s="12"/>
      <c r="F394" s="12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163.5" customHeight="1" x14ac:dyDescent="0.25">
      <c r="A395" s="10"/>
      <c r="B395" s="10" t="s">
        <v>541</v>
      </c>
      <c r="C395" s="10"/>
      <c r="D395" s="12" t="s">
        <v>542</v>
      </c>
      <c r="E395" s="12"/>
      <c r="F395" s="12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14.1" customHeight="1" x14ac:dyDescent="0.25">
      <c r="A396" s="10"/>
      <c r="B396" s="11" t="s">
        <v>8</v>
      </c>
      <c r="C396" s="11"/>
      <c r="D396" s="12" t="s">
        <v>175</v>
      </c>
      <c r="E396" s="12"/>
      <c r="F396" s="12"/>
      <c r="G396" s="10" t="s">
        <v>149</v>
      </c>
      <c r="H396" s="10"/>
      <c r="I396" s="10"/>
      <c r="J396" s="10"/>
      <c r="K396" s="10"/>
      <c r="L396" s="10"/>
      <c r="M396" s="10"/>
      <c r="N396" s="10" t="s">
        <v>1153</v>
      </c>
      <c r="O396" s="10"/>
      <c r="P396" s="10"/>
      <c r="Q396" s="10"/>
      <c r="R396" s="10"/>
      <c r="S396" s="10"/>
      <c r="T396" s="10"/>
      <c r="U396" s="10"/>
      <c r="V396" s="10" t="s">
        <v>1154</v>
      </c>
      <c r="W396" s="10"/>
      <c r="X396" s="10"/>
    </row>
    <row r="397" spans="1:24" ht="14.1" customHeight="1" x14ac:dyDescent="0.25">
      <c r="A397" s="10"/>
      <c r="B397" s="10" t="s">
        <v>1155</v>
      </c>
      <c r="C397" s="10"/>
      <c r="D397" s="12" t="s">
        <v>1156</v>
      </c>
      <c r="E397" s="12"/>
      <c r="F397" s="12"/>
      <c r="G397" s="10" t="s">
        <v>149</v>
      </c>
      <c r="H397" s="10" t="s">
        <v>1157</v>
      </c>
      <c r="I397" s="10"/>
      <c r="J397" s="10"/>
      <c r="K397" s="10" t="s">
        <v>548</v>
      </c>
      <c r="L397" s="10"/>
      <c r="M397" s="10"/>
      <c r="N397" s="10" t="s">
        <v>1153</v>
      </c>
      <c r="O397" s="10"/>
      <c r="P397" s="10"/>
      <c r="Q397" s="10"/>
      <c r="R397" s="10"/>
      <c r="S397" s="10"/>
      <c r="T397" s="10" t="s">
        <v>996</v>
      </c>
      <c r="U397" s="10"/>
      <c r="V397" s="10" t="s">
        <v>1154</v>
      </c>
      <c r="W397" s="10"/>
      <c r="X397" s="10"/>
    </row>
    <row r="398" spans="1:24" ht="14.1" customHeight="1" x14ac:dyDescent="0.25">
      <c r="A398" s="10"/>
      <c r="B398" s="10"/>
      <c r="C398" s="10"/>
      <c r="D398" s="12" t="s">
        <v>209</v>
      </c>
      <c r="E398" s="12"/>
      <c r="F398" s="12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 t="s">
        <v>1154</v>
      </c>
      <c r="W398" s="10"/>
      <c r="X398" s="10"/>
    </row>
    <row r="399" spans="1:24" ht="14.1" customHeight="1" x14ac:dyDescent="0.25">
      <c r="A399" s="10"/>
      <c r="B399" s="10"/>
      <c r="C399" s="10"/>
      <c r="D399" s="12" t="s">
        <v>211</v>
      </c>
      <c r="E399" s="12"/>
      <c r="F399" s="12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 t="s">
        <v>1154</v>
      </c>
      <c r="W399" s="10"/>
      <c r="X399" s="10"/>
    </row>
    <row r="400" spans="1:24" ht="36.950000000000003" customHeight="1" x14ac:dyDescent="0.25">
      <c r="A400" s="10"/>
      <c r="B400" s="10" t="s">
        <v>1158</v>
      </c>
      <c r="C400" s="10"/>
      <c r="D400" s="12" t="s">
        <v>1159</v>
      </c>
      <c r="E400" s="12"/>
      <c r="F400" s="12"/>
      <c r="G400" s="10" t="s">
        <v>215</v>
      </c>
      <c r="H400" s="10" t="s">
        <v>552</v>
      </c>
      <c r="I400" s="10"/>
      <c r="J400" s="10"/>
      <c r="K400" s="10"/>
      <c r="L400" s="10"/>
      <c r="M400" s="10"/>
      <c r="N400" s="10" t="s">
        <v>552</v>
      </c>
      <c r="O400" s="10"/>
      <c r="P400" s="10"/>
      <c r="Q400" s="10"/>
      <c r="R400" s="10"/>
      <c r="S400" s="10"/>
      <c r="T400" s="10"/>
      <c r="U400" s="10"/>
      <c r="V400" s="10" t="s">
        <v>1160</v>
      </c>
      <c r="W400" s="10"/>
      <c r="X400" s="10"/>
    </row>
    <row r="401" spans="1:24" ht="36.950000000000003" customHeight="1" x14ac:dyDescent="0.25">
      <c r="A401" s="10"/>
      <c r="B401" s="10" t="s">
        <v>1161</v>
      </c>
      <c r="C401" s="10"/>
      <c r="D401" s="12" t="s">
        <v>1162</v>
      </c>
      <c r="E401" s="12"/>
      <c r="F401" s="12"/>
      <c r="G401" s="10" t="s">
        <v>215</v>
      </c>
      <c r="H401" s="10" t="s">
        <v>1163</v>
      </c>
      <c r="I401" s="10"/>
      <c r="J401" s="10"/>
      <c r="K401" s="10"/>
      <c r="L401" s="10"/>
      <c r="M401" s="10"/>
      <c r="N401" s="10" t="s">
        <v>1163</v>
      </c>
      <c r="O401" s="10"/>
      <c r="P401" s="10"/>
      <c r="Q401" s="10"/>
      <c r="R401" s="10"/>
      <c r="S401" s="10"/>
      <c r="T401" s="10"/>
      <c r="U401" s="10"/>
      <c r="V401" s="10" t="s">
        <v>1164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222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 t="s">
        <v>1165</v>
      </c>
      <c r="U402" s="10"/>
      <c r="V402" s="10" t="s">
        <v>1166</v>
      </c>
      <c r="W402" s="10"/>
      <c r="X402" s="10"/>
    </row>
    <row r="403" spans="1:24" ht="48.6" customHeight="1" x14ac:dyDescent="0.25">
      <c r="A403" s="10" t="s">
        <v>1167</v>
      </c>
      <c r="B403" s="10" t="s">
        <v>1168</v>
      </c>
      <c r="C403" s="10"/>
      <c r="D403" s="12" t="s">
        <v>1169</v>
      </c>
      <c r="E403" s="12"/>
      <c r="F403" s="12"/>
      <c r="G403" s="10" t="s">
        <v>1151</v>
      </c>
      <c r="H403" s="10" t="s">
        <v>1152</v>
      </c>
      <c r="I403" s="10"/>
      <c r="J403" s="10"/>
      <c r="K403" s="10"/>
      <c r="L403" s="10"/>
      <c r="M403" s="10"/>
      <c r="N403" s="10" t="s">
        <v>1152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173</v>
      </c>
      <c r="C404" s="10"/>
      <c r="D404" s="12" t="s">
        <v>174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541</v>
      </c>
      <c r="C405" s="10"/>
      <c r="D405" s="12" t="s">
        <v>542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8</v>
      </c>
      <c r="C406" s="11"/>
      <c r="D406" s="12" t="s">
        <v>175</v>
      </c>
      <c r="E406" s="12"/>
      <c r="F406" s="12"/>
      <c r="G406" s="10" t="s">
        <v>149</v>
      </c>
      <c r="H406" s="10"/>
      <c r="I406" s="10"/>
      <c r="J406" s="10"/>
      <c r="K406" s="10"/>
      <c r="L406" s="10"/>
      <c r="M406" s="10"/>
      <c r="N406" s="10" t="s">
        <v>1170</v>
      </c>
      <c r="O406" s="10"/>
      <c r="P406" s="10"/>
      <c r="Q406" s="10"/>
      <c r="R406" s="10"/>
      <c r="S406" s="10"/>
      <c r="T406" s="10"/>
      <c r="U406" s="10"/>
      <c r="V406" s="10" t="s">
        <v>1171</v>
      </c>
      <c r="W406" s="10"/>
      <c r="X406" s="10"/>
    </row>
    <row r="407" spans="1:24" ht="14.1" customHeight="1" x14ac:dyDescent="0.25">
      <c r="A407" s="10"/>
      <c r="B407" s="10" t="s">
        <v>1172</v>
      </c>
      <c r="C407" s="10"/>
      <c r="D407" s="12" t="s">
        <v>1173</v>
      </c>
      <c r="E407" s="12"/>
      <c r="F407" s="12"/>
      <c r="G407" s="10" t="s">
        <v>149</v>
      </c>
      <c r="H407" s="10" t="s">
        <v>1174</v>
      </c>
      <c r="I407" s="10"/>
      <c r="J407" s="10"/>
      <c r="K407" s="10" t="s">
        <v>548</v>
      </c>
      <c r="L407" s="10"/>
      <c r="M407" s="10"/>
      <c r="N407" s="10" t="s">
        <v>1170</v>
      </c>
      <c r="O407" s="10"/>
      <c r="P407" s="10"/>
      <c r="Q407" s="10"/>
      <c r="R407" s="10"/>
      <c r="S407" s="10"/>
      <c r="T407" s="10" t="s">
        <v>1175</v>
      </c>
      <c r="U407" s="10"/>
      <c r="V407" s="10" t="s">
        <v>1171</v>
      </c>
      <c r="W407" s="10"/>
      <c r="X407" s="10"/>
    </row>
    <row r="408" spans="1:24" ht="14.1" customHeight="1" x14ac:dyDescent="0.25">
      <c r="A408" s="10"/>
      <c r="B408" s="10"/>
      <c r="C408" s="10"/>
      <c r="D408" s="12" t="s">
        <v>209</v>
      </c>
      <c r="E408" s="12"/>
      <c r="F408" s="12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 t="s">
        <v>1171</v>
      </c>
      <c r="W408" s="10"/>
      <c r="X408" s="10"/>
    </row>
    <row r="409" spans="1:24" ht="14.1" customHeight="1" x14ac:dyDescent="0.25">
      <c r="A409" s="10"/>
      <c r="B409" s="10"/>
      <c r="C409" s="10"/>
      <c r="D409" s="12" t="s">
        <v>211</v>
      </c>
      <c r="E409" s="12"/>
      <c r="F409" s="12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 t="s">
        <v>1171</v>
      </c>
      <c r="W409" s="10"/>
      <c r="X409" s="10"/>
    </row>
    <row r="410" spans="1:24" ht="36.950000000000003" customHeight="1" x14ac:dyDescent="0.25">
      <c r="A410" s="10"/>
      <c r="B410" s="10" t="s">
        <v>1158</v>
      </c>
      <c r="C410" s="10"/>
      <c r="D410" s="12" t="s">
        <v>1159</v>
      </c>
      <c r="E410" s="12"/>
      <c r="F410" s="12"/>
      <c r="G410" s="10" t="s">
        <v>215</v>
      </c>
      <c r="H410" s="10" t="s">
        <v>552</v>
      </c>
      <c r="I410" s="10"/>
      <c r="J410" s="10"/>
      <c r="K410" s="10"/>
      <c r="L410" s="10"/>
      <c r="M410" s="10"/>
      <c r="N410" s="10" t="s">
        <v>552</v>
      </c>
      <c r="O410" s="10"/>
      <c r="P410" s="10"/>
      <c r="Q410" s="10"/>
      <c r="R410" s="10"/>
      <c r="S410" s="10"/>
      <c r="T410" s="10"/>
      <c r="U410" s="10"/>
      <c r="V410" s="10" t="s">
        <v>1176</v>
      </c>
      <c r="W410" s="10"/>
      <c r="X410" s="10"/>
    </row>
    <row r="411" spans="1:24" ht="36.950000000000003" customHeight="1" x14ac:dyDescent="0.25">
      <c r="A411" s="10"/>
      <c r="B411" s="10" t="s">
        <v>1161</v>
      </c>
      <c r="C411" s="10"/>
      <c r="D411" s="12" t="s">
        <v>1162</v>
      </c>
      <c r="E411" s="12"/>
      <c r="F411" s="12"/>
      <c r="G411" s="10" t="s">
        <v>215</v>
      </c>
      <c r="H411" s="10" t="s">
        <v>1163</v>
      </c>
      <c r="I411" s="10"/>
      <c r="J411" s="10"/>
      <c r="K411" s="10"/>
      <c r="L411" s="10"/>
      <c r="M411" s="10"/>
      <c r="N411" s="10" t="s">
        <v>1163</v>
      </c>
      <c r="O411" s="10"/>
      <c r="P411" s="10"/>
      <c r="Q411" s="10"/>
      <c r="R411" s="10"/>
      <c r="S411" s="10"/>
      <c r="T411" s="10"/>
      <c r="U411" s="10"/>
      <c r="V411" s="10" t="s">
        <v>1177</v>
      </c>
      <c r="W411" s="10"/>
      <c r="X411" s="10"/>
    </row>
    <row r="412" spans="1:24" ht="14.1" customHeight="1" x14ac:dyDescent="0.25">
      <c r="A412" s="10"/>
      <c r="B412" s="10"/>
      <c r="C412" s="10"/>
      <c r="D412" s="13" t="s">
        <v>222</v>
      </c>
      <c r="E412" s="13"/>
      <c r="F412" s="13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 t="s">
        <v>1178</v>
      </c>
      <c r="U412" s="10"/>
      <c r="V412" s="10" t="s">
        <v>1179</v>
      </c>
      <c r="W412" s="10"/>
      <c r="X412" s="10"/>
    </row>
    <row r="413" spans="1:24" ht="36.950000000000003" customHeight="1" x14ac:dyDescent="0.25">
      <c r="A413" s="10" t="s">
        <v>1180</v>
      </c>
      <c r="B413" s="10" t="s">
        <v>1181</v>
      </c>
      <c r="C413" s="10"/>
      <c r="D413" s="12" t="s">
        <v>1182</v>
      </c>
      <c r="E413" s="12"/>
      <c r="F413" s="12"/>
      <c r="G413" s="10" t="s">
        <v>1183</v>
      </c>
      <c r="H413" s="10" t="s">
        <v>304</v>
      </c>
      <c r="I413" s="10"/>
      <c r="J413" s="10"/>
      <c r="K413" s="10"/>
      <c r="L413" s="10"/>
      <c r="M413" s="10"/>
      <c r="N413" s="10" t="s">
        <v>304</v>
      </c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71.45" customHeight="1" x14ac:dyDescent="0.25">
      <c r="A414" s="10"/>
      <c r="B414" s="10" t="s">
        <v>173</v>
      </c>
      <c r="C414" s="10"/>
      <c r="D414" s="12" t="s">
        <v>174</v>
      </c>
      <c r="E414" s="12"/>
      <c r="F414" s="12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163.5" customHeight="1" x14ac:dyDescent="0.25">
      <c r="A415" s="10"/>
      <c r="B415" s="10" t="s">
        <v>541</v>
      </c>
      <c r="C415" s="10"/>
      <c r="D415" s="12" t="s">
        <v>542</v>
      </c>
      <c r="E415" s="12"/>
      <c r="F415" s="12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14.1" customHeight="1" x14ac:dyDescent="0.25">
      <c r="A416" s="10"/>
      <c r="B416" s="11" t="s">
        <v>8</v>
      </c>
      <c r="C416" s="11"/>
      <c r="D416" s="12" t="s">
        <v>175</v>
      </c>
      <c r="E416" s="12"/>
      <c r="F416" s="12"/>
      <c r="G416" s="10" t="s">
        <v>149</v>
      </c>
      <c r="H416" s="10"/>
      <c r="I416" s="10"/>
      <c r="J416" s="10"/>
      <c r="K416" s="10"/>
      <c r="L416" s="10"/>
      <c r="M416" s="10"/>
      <c r="N416" s="10" t="s">
        <v>1184</v>
      </c>
      <c r="O416" s="10"/>
      <c r="P416" s="10"/>
      <c r="Q416" s="10"/>
      <c r="R416" s="10"/>
      <c r="S416" s="10"/>
      <c r="T416" s="10"/>
      <c r="U416" s="10"/>
      <c r="V416" s="10" t="s">
        <v>1185</v>
      </c>
      <c r="W416" s="10"/>
      <c r="X416" s="10"/>
    </row>
    <row r="417" spans="1:24" ht="14.1" customHeight="1" x14ac:dyDescent="0.25">
      <c r="A417" s="10"/>
      <c r="B417" s="10" t="s">
        <v>1186</v>
      </c>
      <c r="C417" s="10"/>
      <c r="D417" s="12" t="s">
        <v>1187</v>
      </c>
      <c r="E417" s="12"/>
      <c r="F417" s="12"/>
      <c r="G417" s="10" t="s">
        <v>149</v>
      </c>
      <c r="H417" s="10" t="s">
        <v>1188</v>
      </c>
      <c r="I417" s="10"/>
      <c r="J417" s="10"/>
      <c r="K417" s="10" t="s">
        <v>548</v>
      </c>
      <c r="L417" s="10"/>
      <c r="M417" s="10"/>
      <c r="N417" s="10" t="s">
        <v>1184</v>
      </c>
      <c r="O417" s="10"/>
      <c r="P417" s="10"/>
      <c r="Q417" s="10"/>
      <c r="R417" s="10"/>
      <c r="S417" s="10"/>
      <c r="T417" s="10" t="s">
        <v>1189</v>
      </c>
      <c r="U417" s="10"/>
      <c r="V417" s="10" t="s">
        <v>1185</v>
      </c>
      <c r="W417" s="10"/>
      <c r="X417" s="10"/>
    </row>
    <row r="418" spans="1:24" ht="14.1" customHeight="1" x14ac:dyDescent="0.25">
      <c r="A418" s="10"/>
      <c r="B418" s="11" t="s">
        <v>22</v>
      </c>
      <c r="C418" s="11"/>
      <c r="D418" s="12" t="s">
        <v>183</v>
      </c>
      <c r="E418" s="12"/>
      <c r="F418" s="12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 t="s">
        <v>1190</v>
      </c>
      <c r="W418" s="10"/>
      <c r="X418" s="10"/>
    </row>
    <row r="419" spans="1:24" ht="14.1" customHeight="1" x14ac:dyDescent="0.25">
      <c r="A419" s="10"/>
      <c r="B419" s="11"/>
      <c r="C419" s="11"/>
      <c r="D419" s="12" t="s">
        <v>185</v>
      </c>
      <c r="E419" s="12"/>
      <c r="F419" s="12"/>
      <c r="G419" s="10" t="s">
        <v>149</v>
      </c>
      <c r="H419" s="10"/>
      <c r="I419" s="10"/>
      <c r="J419" s="10"/>
      <c r="K419" s="10"/>
      <c r="L419" s="10"/>
      <c r="M419" s="10"/>
      <c r="N419" s="10" t="s">
        <v>1191</v>
      </c>
      <c r="O419" s="10"/>
      <c r="P419" s="10"/>
      <c r="Q419" s="10"/>
      <c r="R419" s="10"/>
      <c r="S419" s="10"/>
      <c r="T419" s="10"/>
      <c r="U419" s="10"/>
      <c r="V419" s="10" t="s">
        <v>1192</v>
      </c>
      <c r="W419" s="10"/>
      <c r="X419" s="10"/>
    </row>
    <row r="420" spans="1:24" ht="25.5" customHeight="1" x14ac:dyDescent="0.25">
      <c r="A420" s="10"/>
      <c r="B420" s="10" t="s">
        <v>202</v>
      </c>
      <c r="C420" s="10"/>
      <c r="D420" s="12" t="s">
        <v>203</v>
      </c>
      <c r="E420" s="12"/>
      <c r="F420" s="12"/>
      <c r="G420" s="10" t="s">
        <v>190</v>
      </c>
      <c r="H420" s="10" t="s">
        <v>413</v>
      </c>
      <c r="I420" s="10"/>
      <c r="J420" s="10"/>
      <c r="K420" s="10" t="s">
        <v>570</v>
      </c>
      <c r="L420" s="10"/>
      <c r="M420" s="10"/>
      <c r="N420" s="10" t="s">
        <v>1191</v>
      </c>
      <c r="O420" s="10"/>
      <c r="P420" s="10"/>
      <c r="Q420" s="10"/>
      <c r="R420" s="10"/>
      <c r="S420" s="10"/>
      <c r="T420" s="10" t="s">
        <v>206</v>
      </c>
      <c r="U420" s="10"/>
      <c r="V420" s="10" t="s">
        <v>1193</v>
      </c>
      <c r="W420" s="10"/>
      <c r="X420" s="10"/>
    </row>
    <row r="421" spans="1:24" ht="25.5" customHeight="1" x14ac:dyDescent="0.25">
      <c r="A421" s="10"/>
      <c r="B421" s="10" t="s">
        <v>198</v>
      </c>
      <c r="C421" s="10"/>
      <c r="D421" s="12" t="s">
        <v>199</v>
      </c>
      <c r="E421" s="12"/>
      <c r="F421" s="12"/>
      <c r="G421" s="10" t="s">
        <v>149</v>
      </c>
      <c r="H421" s="10" t="s">
        <v>413</v>
      </c>
      <c r="I421" s="10"/>
      <c r="J421" s="10"/>
      <c r="K421" s="10" t="s">
        <v>570</v>
      </c>
      <c r="L421" s="10"/>
      <c r="M421" s="10"/>
      <c r="N421" s="10" t="s">
        <v>1191</v>
      </c>
      <c r="O421" s="10"/>
      <c r="P421" s="10"/>
      <c r="Q421" s="10"/>
      <c r="R421" s="10"/>
      <c r="S421" s="10"/>
      <c r="T421" s="10" t="s">
        <v>200</v>
      </c>
      <c r="U421" s="10"/>
      <c r="V421" s="10" t="s">
        <v>1192</v>
      </c>
      <c r="W421" s="10"/>
      <c r="X421" s="10"/>
    </row>
    <row r="422" spans="1:24" ht="60" customHeight="1" x14ac:dyDescent="0.25">
      <c r="A422" s="10"/>
      <c r="B422" s="10" t="s">
        <v>649</v>
      </c>
      <c r="C422" s="10"/>
      <c r="D422" s="12" t="s">
        <v>650</v>
      </c>
      <c r="E422" s="12"/>
      <c r="F422" s="12"/>
      <c r="G422" s="10" t="s">
        <v>190</v>
      </c>
      <c r="H422" s="10" t="s">
        <v>241</v>
      </c>
      <c r="I422" s="10"/>
      <c r="J422" s="10"/>
      <c r="K422" s="10" t="s">
        <v>570</v>
      </c>
      <c r="L422" s="10"/>
      <c r="M422" s="10"/>
      <c r="N422" s="10" t="s">
        <v>1194</v>
      </c>
      <c r="O422" s="10"/>
      <c r="P422" s="10"/>
      <c r="Q422" s="10"/>
      <c r="R422" s="10"/>
      <c r="S422" s="10"/>
      <c r="T422" s="10" t="s">
        <v>653</v>
      </c>
      <c r="U422" s="10"/>
      <c r="V422" s="10" t="s">
        <v>1195</v>
      </c>
      <c r="W422" s="10"/>
      <c r="X422" s="10"/>
    </row>
    <row r="423" spans="1:24" ht="14.1" customHeight="1" x14ac:dyDescent="0.25">
      <c r="A423" s="10"/>
      <c r="B423" s="11" t="s">
        <v>24</v>
      </c>
      <c r="C423" s="11"/>
      <c r="D423" s="12" t="s">
        <v>237</v>
      </c>
      <c r="E423" s="12"/>
      <c r="F423" s="12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 t="s">
        <v>1196</v>
      </c>
      <c r="W423" s="10"/>
      <c r="X423" s="10"/>
    </row>
    <row r="424" spans="1:24" ht="48.6" customHeight="1" x14ac:dyDescent="0.25">
      <c r="A424" s="10"/>
      <c r="B424" s="10" t="s">
        <v>656</v>
      </c>
      <c r="C424" s="10"/>
      <c r="D424" s="12" t="s">
        <v>657</v>
      </c>
      <c r="E424" s="12"/>
      <c r="F424" s="12"/>
      <c r="G424" s="10" t="s">
        <v>240</v>
      </c>
      <c r="H424" s="10" t="s">
        <v>443</v>
      </c>
      <c r="I424" s="10"/>
      <c r="J424" s="10"/>
      <c r="K424" s="10"/>
      <c r="L424" s="10"/>
      <c r="M424" s="10"/>
      <c r="N424" s="10" t="s">
        <v>1197</v>
      </c>
      <c r="O424" s="10"/>
      <c r="P424" s="10" t="s">
        <v>659</v>
      </c>
      <c r="Q424" s="10"/>
      <c r="R424" s="10" t="s">
        <v>660</v>
      </c>
      <c r="S424" s="10"/>
      <c r="T424" s="10" t="s">
        <v>661</v>
      </c>
      <c r="U424" s="10"/>
      <c r="V424" s="10" t="s">
        <v>1196</v>
      </c>
      <c r="W424" s="10"/>
      <c r="X424" s="10"/>
    </row>
    <row r="425" spans="1:24" ht="25.5" customHeight="1" x14ac:dyDescent="0.25">
      <c r="A425" s="10"/>
      <c r="B425" s="10" t="s">
        <v>451</v>
      </c>
      <c r="C425" s="10"/>
      <c r="D425" s="12" t="s">
        <v>452</v>
      </c>
      <c r="E425" s="12"/>
      <c r="F425" s="12"/>
      <c r="G425" s="10" t="s">
        <v>258</v>
      </c>
      <c r="H425" s="10" t="s">
        <v>31</v>
      </c>
      <c r="I425" s="10"/>
      <c r="J425" s="10"/>
      <c r="K425" s="10"/>
      <c r="L425" s="10"/>
      <c r="M425" s="10"/>
      <c r="N425" s="10" t="s">
        <v>31</v>
      </c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14.1" customHeight="1" x14ac:dyDescent="0.25">
      <c r="A426" s="10"/>
      <c r="B426" s="10"/>
      <c r="C426" s="10"/>
      <c r="D426" s="12" t="s">
        <v>209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1198</v>
      </c>
      <c r="W426" s="10"/>
      <c r="X426" s="10"/>
    </row>
    <row r="427" spans="1:24" ht="14.1" customHeight="1" x14ac:dyDescent="0.25">
      <c r="A427" s="10"/>
      <c r="B427" s="10"/>
      <c r="C427" s="10"/>
      <c r="D427" s="12" t="s">
        <v>211</v>
      </c>
      <c r="E427" s="12"/>
      <c r="F427" s="12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 t="s">
        <v>1199</v>
      </c>
      <c r="W427" s="10"/>
      <c r="X427" s="10"/>
    </row>
    <row r="428" spans="1:24" ht="36.950000000000003" customHeight="1" x14ac:dyDescent="0.25">
      <c r="A428" s="10"/>
      <c r="B428" s="10" t="s">
        <v>213</v>
      </c>
      <c r="C428" s="10"/>
      <c r="D428" s="12" t="s">
        <v>214</v>
      </c>
      <c r="E428" s="12"/>
      <c r="F428" s="12"/>
      <c r="G428" s="10" t="s">
        <v>215</v>
      </c>
      <c r="H428" s="10" t="s">
        <v>216</v>
      </c>
      <c r="I428" s="10"/>
      <c r="J428" s="10"/>
      <c r="K428" s="10"/>
      <c r="L428" s="10"/>
      <c r="M428" s="10"/>
      <c r="N428" s="10" t="s">
        <v>216</v>
      </c>
      <c r="O428" s="10"/>
      <c r="P428" s="10"/>
      <c r="Q428" s="10"/>
      <c r="R428" s="10"/>
      <c r="S428" s="10"/>
      <c r="T428" s="10"/>
      <c r="U428" s="10"/>
      <c r="V428" s="10" t="s">
        <v>1200</v>
      </c>
      <c r="W428" s="10"/>
      <c r="X428" s="10"/>
    </row>
    <row r="429" spans="1:24" ht="36.950000000000003" customHeight="1" x14ac:dyDescent="0.25">
      <c r="A429" s="10"/>
      <c r="B429" s="10" t="s">
        <v>218</v>
      </c>
      <c r="C429" s="10"/>
      <c r="D429" s="12" t="s">
        <v>219</v>
      </c>
      <c r="E429" s="12"/>
      <c r="F429" s="12"/>
      <c r="G429" s="10" t="s">
        <v>215</v>
      </c>
      <c r="H429" s="10" t="s">
        <v>220</v>
      </c>
      <c r="I429" s="10"/>
      <c r="J429" s="10"/>
      <c r="K429" s="10"/>
      <c r="L429" s="10"/>
      <c r="M429" s="10"/>
      <c r="N429" s="10" t="s">
        <v>220</v>
      </c>
      <c r="O429" s="10"/>
      <c r="P429" s="10"/>
      <c r="Q429" s="10"/>
      <c r="R429" s="10"/>
      <c r="S429" s="10"/>
      <c r="T429" s="10"/>
      <c r="U429" s="10"/>
      <c r="V429" s="10" t="s">
        <v>1201</v>
      </c>
      <c r="W429" s="10"/>
      <c r="X429" s="10"/>
    </row>
    <row r="430" spans="1:24" ht="14.1" customHeight="1" x14ac:dyDescent="0.25">
      <c r="A430" s="10"/>
      <c r="B430" s="10"/>
      <c r="C430" s="10"/>
      <c r="D430" s="13" t="s">
        <v>222</v>
      </c>
      <c r="E430" s="13"/>
      <c r="F430" s="13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 t="s">
        <v>1202</v>
      </c>
      <c r="U430" s="10"/>
      <c r="V430" s="10" t="s">
        <v>1203</v>
      </c>
      <c r="W430" s="10"/>
      <c r="X430" s="10"/>
    </row>
    <row r="431" spans="1:24" ht="60" customHeight="1" x14ac:dyDescent="0.25">
      <c r="A431" s="10" t="s">
        <v>540</v>
      </c>
      <c r="B431" s="10" t="s">
        <v>1204</v>
      </c>
      <c r="C431" s="10"/>
      <c r="D431" s="12" t="s">
        <v>1205</v>
      </c>
      <c r="E431" s="12"/>
      <c r="F431" s="12"/>
      <c r="G431" s="10" t="s">
        <v>258</v>
      </c>
      <c r="H431" s="10" t="s">
        <v>1206</v>
      </c>
      <c r="I431" s="10"/>
      <c r="J431" s="10"/>
      <c r="K431" s="10"/>
      <c r="L431" s="10"/>
      <c r="M431" s="10"/>
      <c r="N431" s="10" t="s">
        <v>1206</v>
      </c>
      <c r="O431" s="10"/>
      <c r="P431" s="10" t="s">
        <v>1207</v>
      </c>
      <c r="Q431" s="10"/>
      <c r="R431" s="10" t="s">
        <v>1208</v>
      </c>
      <c r="S431" s="10"/>
      <c r="T431" s="10" t="s">
        <v>1209</v>
      </c>
      <c r="U431" s="10"/>
      <c r="V431" s="10" t="s">
        <v>1210</v>
      </c>
      <c r="W431" s="10"/>
      <c r="X431" s="10"/>
    </row>
    <row r="432" spans="1:24" ht="14.1" customHeight="1" x14ac:dyDescent="0.25">
      <c r="A432" s="10"/>
      <c r="B432" s="10"/>
      <c r="C432" s="10"/>
      <c r="D432" s="13" t="s">
        <v>222</v>
      </c>
      <c r="E432" s="13"/>
      <c r="F432" s="13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 t="s">
        <v>1210</v>
      </c>
      <c r="W432" s="10"/>
      <c r="X432" s="10"/>
    </row>
    <row r="433" spans="1:24" ht="48.6" customHeight="1" x14ac:dyDescent="0.25">
      <c r="A433" s="10" t="s">
        <v>1211</v>
      </c>
      <c r="B433" s="10" t="s">
        <v>1212</v>
      </c>
      <c r="C433" s="10"/>
      <c r="D433" s="12" t="s">
        <v>1213</v>
      </c>
      <c r="E433" s="12"/>
      <c r="F433" s="12"/>
      <c r="G433" s="10" t="s">
        <v>258</v>
      </c>
      <c r="H433" s="10" t="s">
        <v>1214</v>
      </c>
      <c r="I433" s="10"/>
      <c r="J433" s="10"/>
      <c r="K433" s="10"/>
      <c r="L433" s="10"/>
      <c r="M433" s="10"/>
      <c r="N433" s="10" t="s">
        <v>1214</v>
      </c>
      <c r="O433" s="10"/>
      <c r="P433" s="10" t="s">
        <v>1215</v>
      </c>
      <c r="Q433" s="10"/>
      <c r="R433" s="10" t="s">
        <v>1216</v>
      </c>
      <c r="S433" s="10"/>
      <c r="T433" s="10" t="s">
        <v>1217</v>
      </c>
      <c r="U433" s="10"/>
      <c r="V433" s="10" t="s">
        <v>1218</v>
      </c>
      <c r="W433" s="10"/>
      <c r="X433" s="10"/>
    </row>
    <row r="434" spans="1:24" ht="14.1" customHeight="1" x14ac:dyDescent="0.25">
      <c r="A434" s="10"/>
      <c r="B434" s="10"/>
      <c r="C434" s="10"/>
      <c r="D434" s="13" t="s">
        <v>222</v>
      </c>
      <c r="E434" s="13"/>
      <c r="F434" s="13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 t="s">
        <v>1218</v>
      </c>
      <c r="W434" s="10"/>
      <c r="X434" s="10"/>
    </row>
    <row r="435" spans="1:24" ht="48.6" customHeight="1" x14ac:dyDescent="0.25">
      <c r="A435" s="10" t="s">
        <v>1219</v>
      </c>
      <c r="B435" s="10" t="s">
        <v>1220</v>
      </c>
      <c r="C435" s="10"/>
      <c r="D435" s="12" t="s">
        <v>1221</v>
      </c>
      <c r="E435" s="12"/>
      <c r="F435" s="12"/>
      <c r="G435" s="10" t="s">
        <v>172</v>
      </c>
      <c r="H435" s="10" t="s">
        <v>897</v>
      </c>
      <c r="I435" s="10"/>
      <c r="J435" s="10"/>
      <c r="K435" s="10"/>
      <c r="L435" s="10"/>
      <c r="M435" s="10"/>
      <c r="N435" s="10" t="s">
        <v>897</v>
      </c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71.45" customHeight="1" x14ac:dyDescent="0.25">
      <c r="A436" s="10"/>
      <c r="B436" s="10" t="s">
        <v>173</v>
      </c>
      <c r="C436" s="10"/>
      <c r="D436" s="12" t="s">
        <v>174</v>
      </c>
      <c r="E436" s="12"/>
      <c r="F436" s="12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163.5" customHeight="1" x14ac:dyDescent="0.25">
      <c r="A437" s="10"/>
      <c r="B437" s="10" t="s">
        <v>541</v>
      </c>
      <c r="C437" s="10"/>
      <c r="D437" s="12" t="s">
        <v>542</v>
      </c>
      <c r="E437" s="12"/>
      <c r="F437" s="12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14.1" customHeight="1" x14ac:dyDescent="0.25">
      <c r="A438" s="10"/>
      <c r="B438" s="11" t="s">
        <v>8</v>
      </c>
      <c r="C438" s="11"/>
      <c r="D438" s="12" t="s">
        <v>175</v>
      </c>
      <c r="E438" s="12"/>
      <c r="F438" s="12"/>
      <c r="G438" s="10" t="s">
        <v>149</v>
      </c>
      <c r="H438" s="10"/>
      <c r="I438" s="10"/>
      <c r="J438" s="10"/>
      <c r="K438" s="10"/>
      <c r="L438" s="10"/>
      <c r="M438" s="10"/>
      <c r="N438" s="10" t="s">
        <v>1222</v>
      </c>
      <c r="O438" s="10"/>
      <c r="P438" s="10"/>
      <c r="Q438" s="10"/>
      <c r="R438" s="10"/>
      <c r="S438" s="10"/>
      <c r="T438" s="10"/>
      <c r="U438" s="10"/>
      <c r="V438" s="10" t="s">
        <v>1223</v>
      </c>
      <c r="W438" s="10"/>
      <c r="X438" s="10"/>
    </row>
    <row r="439" spans="1:24" ht="14.1" customHeight="1" x14ac:dyDescent="0.25">
      <c r="A439" s="10"/>
      <c r="B439" s="10" t="s">
        <v>1186</v>
      </c>
      <c r="C439" s="10"/>
      <c r="D439" s="12" t="s">
        <v>1187</v>
      </c>
      <c r="E439" s="12"/>
      <c r="F439" s="12"/>
      <c r="G439" s="10" t="s">
        <v>149</v>
      </c>
      <c r="H439" s="10" t="s">
        <v>1224</v>
      </c>
      <c r="I439" s="10"/>
      <c r="J439" s="10"/>
      <c r="K439" s="10" t="s">
        <v>548</v>
      </c>
      <c r="L439" s="10"/>
      <c r="M439" s="10"/>
      <c r="N439" s="10" t="s">
        <v>1222</v>
      </c>
      <c r="O439" s="10"/>
      <c r="P439" s="10"/>
      <c r="Q439" s="10"/>
      <c r="R439" s="10"/>
      <c r="S439" s="10"/>
      <c r="T439" s="10" t="s">
        <v>1189</v>
      </c>
      <c r="U439" s="10"/>
      <c r="V439" s="10" t="s">
        <v>1223</v>
      </c>
      <c r="W439" s="10"/>
      <c r="X439" s="10"/>
    </row>
    <row r="440" spans="1:24" ht="14.1" customHeight="1" x14ac:dyDescent="0.25">
      <c r="A440" s="10"/>
      <c r="B440" s="11" t="s">
        <v>22</v>
      </c>
      <c r="C440" s="11"/>
      <c r="D440" s="12" t="s">
        <v>183</v>
      </c>
      <c r="E440" s="12"/>
      <c r="F440" s="12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 t="s">
        <v>1225</v>
      </c>
      <c r="W440" s="10"/>
      <c r="X440" s="10"/>
    </row>
    <row r="441" spans="1:24" ht="14.1" customHeight="1" x14ac:dyDescent="0.25">
      <c r="A441" s="10"/>
      <c r="B441" s="11"/>
      <c r="C441" s="11"/>
      <c r="D441" s="12" t="s">
        <v>185</v>
      </c>
      <c r="E441" s="12"/>
      <c r="F441" s="12"/>
      <c r="G441" s="10" t="s">
        <v>149</v>
      </c>
      <c r="H441" s="10"/>
      <c r="I441" s="10"/>
      <c r="J441" s="10"/>
      <c r="K441" s="10"/>
      <c r="L441" s="10"/>
      <c r="M441" s="10"/>
      <c r="N441" s="10" t="s">
        <v>1226</v>
      </c>
      <c r="O441" s="10"/>
      <c r="P441" s="10"/>
      <c r="Q441" s="10"/>
      <c r="R441" s="10"/>
      <c r="S441" s="10"/>
      <c r="T441" s="10"/>
      <c r="U441" s="10"/>
      <c r="V441" s="10" t="s">
        <v>1227</v>
      </c>
      <c r="W441" s="10"/>
      <c r="X441" s="10"/>
    </row>
    <row r="442" spans="1:24" ht="60" customHeight="1" x14ac:dyDescent="0.25">
      <c r="A442" s="10"/>
      <c r="B442" s="10" t="s">
        <v>649</v>
      </c>
      <c r="C442" s="10"/>
      <c r="D442" s="12" t="s">
        <v>650</v>
      </c>
      <c r="E442" s="12"/>
      <c r="F442" s="12"/>
      <c r="G442" s="10" t="s">
        <v>190</v>
      </c>
      <c r="H442" s="10" t="s">
        <v>443</v>
      </c>
      <c r="I442" s="10"/>
      <c r="J442" s="10"/>
      <c r="K442" s="10" t="s">
        <v>570</v>
      </c>
      <c r="L442" s="10"/>
      <c r="M442" s="10"/>
      <c r="N442" s="10" t="s">
        <v>739</v>
      </c>
      <c r="O442" s="10"/>
      <c r="P442" s="10"/>
      <c r="Q442" s="10"/>
      <c r="R442" s="10"/>
      <c r="S442" s="10"/>
      <c r="T442" s="10" t="s">
        <v>653</v>
      </c>
      <c r="U442" s="10"/>
      <c r="V442" s="10" t="s">
        <v>1228</v>
      </c>
      <c r="W442" s="10"/>
      <c r="X442" s="10"/>
    </row>
    <row r="443" spans="1:24" ht="60" customHeight="1" x14ac:dyDescent="0.25">
      <c r="A443" s="10"/>
      <c r="B443" s="10" t="s">
        <v>1229</v>
      </c>
      <c r="C443" s="10"/>
      <c r="D443" s="12" t="s">
        <v>1230</v>
      </c>
      <c r="E443" s="12"/>
      <c r="F443" s="12"/>
      <c r="G443" s="10" t="s">
        <v>190</v>
      </c>
      <c r="H443" s="10" t="s">
        <v>1096</v>
      </c>
      <c r="I443" s="10"/>
      <c r="J443" s="10"/>
      <c r="K443" s="10" t="s">
        <v>570</v>
      </c>
      <c r="L443" s="10"/>
      <c r="M443" s="10"/>
      <c r="N443" s="10" t="s">
        <v>1226</v>
      </c>
      <c r="O443" s="10"/>
      <c r="P443" s="10"/>
      <c r="Q443" s="10"/>
      <c r="R443" s="10"/>
      <c r="S443" s="10"/>
      <c r="T443" s="10" t="s">
        <v>1231</v>
      </c>
      <c r="U443" s="10"/>
      <c r="V443" s="10" t="s">
        <v>1232</v>
      </c>
      <c r="W443" s="10"/>
      <c r="X443" s="10"/>
    </row>
    <row r="444" spans="1:24" ht="25.5" customHeight="1" x14ac:dyDescent="0.25">
      <c r="A444" s="10"/>
      <c r="B444" s="10" t="s">
        <v>198</v>
      </c>
      <c r="C444" s="10"/>
      <c r="D444" s="12" t="s">
        <v>199</v>
      </c>
      <c r="E444" s="12"/>
      <c r="F444" s="12"/>
      <c r="G444" s="10" t="s">
        <v>149</v>
      </c>
      <c r="H444" s="10" t="s">
        <v>1096</v>
      </c>
      <c r="I444" s="10"/>
      <c r="J444" s="10"/>
      <c r="K444" s="10" t="s">
        <v>570</v>
      </c>
      <c r="L444" s="10"/>
      <c r="M444" s="10"/>
      <c r="N444" s="10" t="s">
        <v>1226</v>
      </c>
      <c r="O444" s="10"/>
      <c r="P444" s="10"/>
      <c r="Q444" s="10"/>
      <c r="R444" s="10"/>
      <c r="S444" s="10"/>
      <c r="T444" s="10" t="s">
        <v>200</v>
      </c>
      <c r="U444" s="10"/>
      <c r="V444" s="10" t="s">
        <v>1227</v>
      </c>
      <c r="W444" s="10"/>
      <c r="X444" s="10"/>
    </row>
    <row r="445" spans="1:24" ht="94.5" customHeight="1" x14ac:dyDescent="0.25">
      <c r="A445" s="10"/>
      <c r="B445" s="10" t="s">
        <v>1233</v>
      </c>
      <c r="C445" s="10"/>
      <c r="D445" s="12" t="s">
        <v>1234</v>
      </c>
      <c r="E445" s="12"/>
      <c r="F445" s="12"/>
      <c r="G445" s="10" t="s">
        <v>190</v>
      </c>
      <c r="H445" s="10" t="s">
        <v>1096</v>
      </c>
      <c r="I445" s="10"/>
      <c r="J445" s="10"/>
      <c r="K445" s="10" t="s">
        <v>570</v>
      </c>
      <c r="L445" s="10"/>
      <c r="M445" s="10"/>
      <c r="N445" s="10" t="s">
        <v>1226</v>
      </c>
      <c r="O445" s="10"/>
      <c r="P445" s="10" t="s">
        <v>1235</v>
      </c>
      <c r="Q445" s="10"/>
      <c r="R445" s="10" t="s">
        <v>1236</v>
      </c>
      <c r="S445" s="10"/>
      <c r="T445" s="10" t="s">
        <v>1237</v>
      </c>
      <c r="U445" s="10"/>
      <c r="V445" s="10" t="s">
        <v>1238</v>
      </c>
      <c r="W445" s="10"/>
      <c r="X445" s="10"/>
    </row>
    <row r="446" spans="1:24" ht="14.1" customHeight="1" x14ac:dyDescent="0.25">
      <c r="A446" s="10"/>
      <c r="B446" s="11" t="s">
        <v>24</v>
      </c>
      <c r="C446" s="11"/>
      <c r="D446" s="12" t="s">
        <v>237</v>
      </c>
      <c r="E446" s="12"/>
      <c r="F446" s="12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 t="s">
        <v>1239</v>
      </c>
      <c r="W446" s="10"/>
      <c r="X446" s="10"/>
    </row>
    <row r="447" spans="1:24" ht="48.6" customHeight="1" x14ac:dyDescent="0.25">
      <c r="A447" s="10"/>
      <c r="B447" s="10" t="s">
        <v>656</v>
      </c>
      <c r="C447" s="10"/>
      <c r="D447" s="12" t="s">
        <v>657</v>
      </c>
      <c r="E447" s="12"/>
      <c r="F447" s="12"/>
      <c r="G447" s="10" t="s">
        <v>240</v>
      </c>
      <c r="H447" s="10" t="s">
        <v>421</v>
      </c>
      <c r="I447" s="10"/>
      <c r="J447" s="10"/>
      <c r="K447" s="10"/>
      <c r="L447" s="10"/>
      <c r="M447" s="10"/>
      <c r="N447" s="10" t="s">
        <v>1240</v>
      </c>
      <c r="O447" s="10"/>
      <c r="P447" s="10" t="s">
        <v>659</v>
      </c>
      <c r="Q447" s="10"/>
      <c r="R447" s="10" t="s">
        <v>660</v>
      </c>
      <c r="S447" s="10"/>
      <c r="T447" s="10" t="s">
        <v>661</v>
      </c>
      <c r="U447" s="10"/>
      <c r="V447" s="10" t="s">
        <v>1241</v>
      </c>
      <c r="W447" s="10"/>
      <c r="X447" s="10"/>
    </row>
    <row r="448" spans="1:24" ht="36.950000000000003" customHeight="1" x14ac:dyDescent="0.25">
      <c r="A448" s="10"/>
      <c r="B448" s="10" t="s">
        <v>663</v>
      </c>
      <c r="C448" s="10"/>
      <c r="D448" s="12" t="s">
        <v>664</v>
      </c>
      <c r="E448" s="12"/>
      <c r="F448" s="12"/>
      <c r="G448" s="10" t="s">
        <v>258</v>
      </c>
      <c r="H448" s="10" t="s">
        <v>1242</v>
      </c>
      <c r="I448" s="10"/>
      <c r="J448" s="10"/>
      <c r="K448" s="10"/>
      <c r="L448" s="10"/>
      <c r="M448" s="10"/>
      <c r="N448" s="10" t="s">
        <v>651</v>
      </c>
      <c r="O448" s="10"/>
      <c r="P448" s="10" t="s">
        <v>667</v>
      </c>
      <c r="Q448" s="10"/>
      <c r="R448" s="10" t="s">
        <v>310</v>
      </c>
      <c r="S448" s="10"/>
      <c r="T448" s="10" t="s">
        <v>668</v>
      </c>
      <c r="U448" s="10"/>
      <c r="V448" s="10" t="s">
        <v>1243</v>
      </c>
      <c r="W448" s="10"/>
      <c r="X448" s="10"/>
    </row>
    <row r="449" spans="1:24" ht="14.1" customHeight="1" x14ac:dyDescent="0.25">
      <c r="A449" s="10"/>
      <c r="B449" s="10"/>
      <c r="C449" s="10"/>
      <c r="D449" s="12" t="s">
        <v>209</v>
      </c>
      <c r="E449" s="12"/>
      <c r="F449" s="12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1244</v>
      </c>
      <c r="W449" s="10"/>
      <c r="X449" s="10"/>
    </row>
    <row r="450" spans="1:24" ht="14.1" customHeight="1" x14ac:dyDescent="0.25">
      <c r="A450" s="10"/>
      <c r="B450" s="10"/>
      <c r="C450" s="10"/>
      <c r="D450" s="12" t="s">
        <v>211</v>
      </c>
      <c r="E450" s="12"/>
      <c r="F450" s="12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 t="s">
        <v>1245</v>
      </c>
      <c r="W450" s="10"/>
      <c r="X450" s="10"/>
    </row>
    <row r="451" spans="1:24" ht="36.950000000000003" customHeight="1" x14ac:dyDescent="0.25">
      <c r="A451" s="10"/>
      <c r="B451" s="10" t="s">
        <v>213</v>
      </c>
      <c r="C451" s="10"/>
      <c r="D451" s="12" t="s">
        <v>214</v>
      </c>
      <c r="E451" s="12"/>
      <c r="F451" s="12"/>
      <c r="G451" s="10" t="s">
        <v>215</v>
      </c>
      <c r="H451" s="10" t="s">
        <v>216</v>
      </c>
      <c r="I451" s="10"/>
      <c r="J451" s="10"/>
      <c r="K451" s="10"/>
      <c r="L451" s="10"/>
      <c r="M451" s="10"/>
      <c r="N451" s="10" t="s">
        <v>216</v>
      </c>
      <c r="O451" s="10"/>
      <c r="P451" s="10"/>
      <c r="Q451" s="10"/>
      <c r="R451" s="10"/>
      <c r="S451" s="10"/>
      <c r="T451" s="10"/>
      <c r="U451" s="10"/>
      <c r="V451" s="10" t="s">
        <v>1246</v>
      </c>
      <c r="W451" s="10"/>
      <c r="X451" s="10"/>
    </row>
    <row r="452" spans="1:24" ht="36.950000000000003" customHeight="1" x14ac:dyDescent="0.25">
      <c r="A452" s="10"/>
      <c r="B452" s="10" t="s">
        <v>218</v>
      </c>
      <c r="C452" s="10"/>
      <c r="D452" s="12" t="s">
        <v>219</v>
      </c>
      <c r="E452" s="12"/>
      <c r="F452" s="12"/>
      <c r="G452" s="10" t="s">
        <v>215</v>
      </c>
      <c r="H452" s="10" t="s">
        <v>220</v>
      </c>
      <c r="I452" s="10"/>
      <c r="J452" s="10"/>
      <c r="K452" s="10"/>
      <c r="L452" s="10"/>
      <c r="M452" s="10"/>
      <c r="N452" s="10" t="s">
        <v>220</v>
      </c>
      <c r="O452" s="10"/>
      <c r="P452" s="10"/>
      <c r="Q452" s="10"/>
      <c r="R452" s="10"/>
      <c r="S452" s="10"/>
      <c r="T452" s="10"/>
      <c r="U452" s="10"/>
      <c r="V452" s="10" t="s">
        <v>1247</v>
      </c>
      <c r="W452" s="10"/>
      <c r="X452" s="10"/>
    </row>
    <row r="453" spans="1:24" ht="14.1" customHeight="1" x14ac:dyDescent="0.25">
      <c r="A453" s="10"/>
      <c r="B453" s="10"/>
      <c r="C453" s="10"/>
      <c r="D453" s="13" t="s">
        <v>222</v>
      </c>
      <c r="E453" s="13"/>
      <c r="F453" s="13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 t="s">
        <v>1248</v>
      </c>
      <c r="U453" s="10"/>
      <c r="V453" s="10" t="s">
        <v>1249</v>
      </c>
      <c r="W453" s="10"/>
      <c r="X453" s="10"/>
    </row>
    <row r="454" spans="1:24" ht="71.45" customHeight="1" x14ac:dyDescent="0.25">
      <c r="A454" s="10" t="s">
        <v>1250</v>
      </c>
      <c r="B454" s="10" t="s">
        <v>1251</v>
      </c>
      <c r="C454" s="10"/>
      <c r="D454" s="12" t="s">
        <v>1252</v>
      </c>
      <c r="E454" s="12"/>
      <c r="F454" s="12"/>
      <c r="G454" s="10" t="s">
        <v>258</v>
      </c>
      <c r="H454" s="10" t="s">
        <v>1253</v>
      </c>
      <c r="I454" s="10"/>
      <c r="J454" s="10"/>
      <c r="K454" s="10"/>
      <c r="L454" s="10"/>
      <c r="M454" s="10"/>
      <c r="N454" s="10" t="s">
        <v>1253</v>
      </c>
      <c r="O454" s="10"/>
      <c r="P454" s="10" t="s">
        <v>1254</v>
      </c>
      <c r="Q454" s="10"/>
      <c r="R454" s="10" t="s">
        <v>1255</v>
      </c>
      <c r="S454" s="10"/>
      <c r="T454" s="10" t="s">
        <v>1256</v>
      </c>
      <c r="U454" s="10"/>
      <c r="V454" s="10" t="s">
        <v>1257</v>
      </c>
      <c r="W454" s="10"/>
      <c r="X454" s="10"/>
    </row>
    <row r="455" spans="1:24" ht="14.1" customHeight="1" x14ac:dyDescent="0.25">
      <c r="A455" s="10"/>
      <c r="B455" s="10"/>
      <c r="C455" s="10"/>
      <c r="D455" s="13" t="s">
        <v>222</v>
      </c>
      <c r="E455" s="13"/>
      <c r="F455" s="13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 t="s">
        <v>1257</v>
      </c>
      <c r="W455" s="10"/>
      <c r="X455" s="10"/>
    </row>
    <row r="456" spans="1:24" ht="25.5" customHeight="1" x14ac:dyDescent="0.25">
      <c r="A456" s="10"/>
      <c r="B456" s="10"/>
      <c r="C456" s="10"/>
      <c r="D456" s="13" t="s">
        <v>1258</v>
      </c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0"/>
      <c r="V456" s="17" t="s">
        <v>1259</v>
      </c>
      <c r="W456" s="10"/>
      <c r="X456" s="10"/>
    </row>
    <row r="457" spans="1:24" ht="14.1" customHeight="1" x14ac:dyDescent="0.25">
      <c r="A457" s="10"/>
      <c r="B457" s="10"/>
      <c r="C457" s="10"/>
      <c r="D457" s="18" t="s">
        <v>487</v>
      </c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0"/>
      <c r="W457" s="10"/>
      <c r="X457" s="10"/>
    </row>
    <row r="458" spans="1:24" ht="14.1" customHeight="1" x14ac:dyDescent="0.25">
      <c r="A458" s="10"/>
      <c r="B458" s="10"/>
      <c r="C458" s="10"/>
      <c r="D458" s="12" t="s">
        <v>488</v>
      </c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0"/>
      <c r="V458" s="10" t="s">
        <v>1260</v>
      </c>
      <c r="W458" s="10"/>
      <c r="X458" s="10"/>
    </row>
    <row r="459" spans="1:24" ht="14.1" customHeight="1" x14ac:dyDescent="0.25">
      <c r="A459" s="10"/>
      <c r="B459" s="10"/>
      <c r="C459" s="10"/>
      <c r="D459" s="12" t="s">
        <v>490</v>
      </c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0"/>
      <c r="V459" s="10" t="s">
        <v>1261</v>
      </c>
      <c r="W459" s="10"/>
      <c r="X459" s="10"/>
    </row>
    <row r="460" spans="1:24" ht="14.1" customHeight="1" x14ac:dyDescent="0.25">
      <c r="A460" s="10"/>
      <c r="B460" s="10"/>
      <c r="C460" s="10"/>
      <c r="D460" s="12" t="s">
        <v>492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0"/>
      <c r="V460" s="10" t="s">
        <v>1262</v>
      </c>
      <c r="W460" s="10"/>
      <c r="X460" s="10"/>
    </row>
    <row r="461" spans="1:24" ht="14.1" customHeight="1" x14ac:dyDescent="0.25">
      <c r="A461" s="10"/>
      <c r="B461" s="10"/>
      <c r="C461" s="10"/>
      <c r="D461" s="12" t="s">
        <v>494</v>
      </c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0"/>
      <c r="V461" s="10" t="s">
        <v>1263</v>
      </c>
      <c r="W461" s="10"/>
      <c r="X461" s="10"/>
    </row>
    <row r="462" spans="1:24" ht="14.1" customHeight="1" x14ac:dyDescent="0.25">
      <c r="A462" s="10"/>
      <c r="B462" s="10"/>
      <c r="C462" s="10"/>
      <c r="D462" s="12" t="s">
        <v>495</v>
      </c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0"/>
      <c r="V462" s="10" t="s">
        <v>31</v>
      </c>
      <c r="W462" s="10"/>
      <c r="X462" s="10"/>
    </row>
    <row r="463" spans="1:24" ht="14.1" customHeight="1" x14ac:dyDescent="0.25">
      <c r="A463" s="10"/>
      <c r="B463" s="10"/>
      <c r="C463" s="10"/>
      <c r="D463" s="12" t="s">
        <v>497</v>
      </c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0"/>
      <c r="V463" s="10" t="s">
        <v>1264</v>
      </c>
      <c r="W463" s="10"/>
      <c r="X463" s="10"/>
    </row>
    <row r="464" spans="1:24" ht="14.1" customHeight="1" x14ac:dyDescent="0.25">
      <c r="A464" s="10"/>
      <c r="B464" s="10"/>
      <c r="C464" s="10"/>
      <c r="D464" s="12" t="s">
        <v>499</v>
      </c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0"/>
      <c r="V464" s="10" t="s">
        <v>1265</v>
      </c>
      <c r="W464" s="10"/>
      <c r="X464" s="10"/>
    </row>
    <row r="465" spans="1:24" ht="14.1" customHeight="1" x14ac:dyDescent="0.25">
      <c r="A465" s="10"/>
      <c r="B465" s="10"/>
      <c r="C465" s="10"/>
      <c r="D465" s="12" t="s">
        <v>501</v>
      </c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0"/>
      <c r="V465" s="10" t="s">
        <v>1266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503</v>
      </c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0"/>
      <c r="V466" s="10" t="s">
        <v>31</v>
      </c>
      <c r="W466" s="10"/>
      <c r="X466" s="10"/>
    </row>
    <row r="467" spans="1:24" ht="14.1" customHeight="1" x14ac:dyDescent="0.25">
      <c r="A467" s="10"/>
      <c r="B467" s="10"/>
      <c r="C467" s="10"/>
      <c r="D467" s="12" t="s">
        <v>504</v>
      </c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0"/>
      <c r="V467" s="10" t="s">
        <v>31</v>
      </c>
      <c r="W467" s="10"/>
      <c r="X467" s="10"/>
    </row>
    <row r="468" spans="1:24" ht="14.1" customHeight="1" x14ac:dyDescent="0.25">
      <c r="A468" s="10"/>
      <c r="B468" s="10"/>
      <c r="C468" s="10"/>
      <c r="D468" s="13" t="s">
        <v>1267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0"/>
      <c r="V468" s="17" t="s">
        <v>1268</v>
      </c>
      <c r="W468" s="10"/>
      <c r="X468" s="10"/>
    </row>
    <row r="469" spans="1:24" ht="14.1" customHeight="1" x14ac:dyDescent="0.25">
      <c r="A469" s="10"/>
      <c r="B469" s="10"/>
      <c r="C469" s="10"/>
      <c r="D469" s="18" t="s">
        <v>487</v>
      </c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0"/>
      <c r="W469" s="10"/>
      <c r="X469" s="10"/>
    </row>
    <row r="470" spans="1:24" ht="25.5" customHeight="1" x14ac:dyDescent="0.25">
      <c r="A470" s="10"/>
      <c r="B470" s="10"/>
      <c r="C470" s="10"/>
      <c r="D470" s="12" t="s">
        <v>507</v>
      </c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0"/>
      <c r="V470" s="10" t="s">
        <v>31</v>
      </c>
      <c r="W470" s="10"/>
      <c r="X470" s="10"/>
    </row>
    <row r="471" spans="1:24" ht="14.1" customHeight="1" x14ac:dyDescent="0.25">
      <c r="A471" s="10"/>
      <c r="B471" s="10"/>
      <c r="C471" s="10"/>
      <c r="D471" s="12" t="s">
        <v>508</v>
      </c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0"/>
      <c r="V471" s="10" t="s">
        <v>31</v>
      </c>
      <c r="W471" s="10"/>
      <c r="X471" s="10"/>
    </row>
    <row r="472" spans="1:24" ht="14.1" customHeight="1" x14ac:dyDescent="0.25">
      <c r="A472" s="10"/>
      <c r="B472" s="10"/>
      <c r="C472" s="10"/>
      <c r="D472" s="18" t="s">
        <v>509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0"/>
      <c r="W472" s="10"/>
      <c r="X472" s="10"/>
    </row>
    <row r="473" spans="1:24" ht="14.1" customHeight="1" x14ac:dyDescent="0.25">
      <c r="A473" s="10"/>
      <c r="B473" s="10"/>
      <c r="C473" s="10"/>
      <c r="D473" s="12" t="s">
        <v>510</v>
      </c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0"/>
      <c r="V473" s="10" t="s">
        <v>534</v>
      </c>
      <c r="W473" s="10"/>
      <c r="X473" s="10"/>
    </row>
    <row r="474" spans="1:24" ht="14.1" customHeight="1" x14ac:dyDescent="0.25">
      <c r="A474" s="10"/>
      <c r="B474" s="10"/>
      <c r="C474" s="10"/>
      <c r="D474" s="12" t="s">
        <v>511</v>
      </c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0"/>
      <c r="V474" s="10" t="s">
        <v>535</v>
      </c>
      <c r="W474" s="10"/>
      <c r="X474" s="10"/>
    </row>
    <row r="475" spans="1:24" ht="12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4.1" customHeight="1" x14ac:dyDescent="0.25">
      <c r="A476" s="10"/>
      <c r="B476" s="10"/>
      <c r="C476" s="10"/>
      <c r="D476" s="13" t="s">
        <v>512</v>
      </c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0"/>
      <c r="X476" s="10"/>
    </row>
    <row r="477" spans="1:24" ht="12.75" customHeight="1" x14ac:dyDescent="0.25">
      <c r="A477" s="10"/>
      <c r="B477" s="10"/>
      <c r="C477" s="10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0"/>
      <c r="X477" s="10"/>
    </row>
    <row r="478" spans="1:24" ht="14.1" customHeight="1" x14ac:dyDescent="0.25">
      <c r="A478" s="10"/>
      <c r="B478" s="10"/>
      <c r="C478" s="10"/>
      <c r="D478" s="13" t="s">
        <v>513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0"/>
      <c r="V478" s="10"/>
      <c r="W478" s="17" t="s">
        <v>1268</v>
      </c>
      <c r="X478" s="10"/>
    </row>
    <row r="479" spans="1:24" ht="14.1" customHeight="1" x14ac:dyDescent="0.25">
      <c r="A479" s="10"/>
      <c r="B479" s="10"/>
      <c r="C479" s="10"/>
      <c r="D479" s="18" t="s">
        <v>487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0"/>
      <c r="X479" s="10"/>
    </row>
    <row r="480" spans="1:24" ht="14.1" customHeight="1" x14ac:dyDescent="0.25">
      <c r="A480" s="10"/>
      <c r="B480" s="10"/>
      <c r="C480" s="10"/>
      <c r="D480" s="12" t="s">
        <v>514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0"/>
      <c r="V480" s="10"/>
      <c r="W480" s="10" t="s">
        <v>1259</v>
      </c>
      <c r="X480" s="10"/>
    </row>
    <row r="481" spans="1:24" ht="14.1" customHeight="1" x14ac:dyDescent="0.25">
      <c r="A481" s="10"/>
      <c r="B481" s="10"/>
      <c r="C481" s="10"/>
      <c r="D481" s="18" t="s">
        <v>515</v>
      </c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0"/>
      <c r="X481" s="10"/>
    </row>
    <row r="482" spans="1:24" ht="14.1" customHeight="1" x14ac:dyDescent="0.25">
      <c r="A482" s="10"/>
      <c r="B482" s="10"/>
      <c r="C482" s="10"/>
      <c r="D482" s="12" t="s">
        <v>516</v>
      </c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0"/>
      <c r="V482" s="10"/>
      <c r="W482" s="10" t="s">
        <v>1260</v>
      </c>
      <c r="X482" s="10"/>
    </row>
    <row r="483" spans="1:24" ht="14.1" customHeight="1" x14ac:dyDescent="0.25">
      <c r="A483" s="10"/>
      <c r="B483" s="10"/>
      <c r="C483" s="10"/>
      <c r="D483" s="12" t="s">
        <v>517</v>
      </c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0"/>
      <c r="V483" s="10"/>
      <c r="W483" s="10" t="s">
        <v>1261</v>
      </c>
      <c r="X483" s="10"/>
    </row>
    <row r="484" spans="1:24" ht="14.1" customHeight="1" x14ac:dyDescent="0.25">
      <c r="A484" s="10"/>
      <c r="B484" s="10"/>
      <c r="C484" s="10"/>
      <c r="D484" s="12" t="s">
        <v>518</v>
      </c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0"/>
      <c r="V484" s="10"/>
      <c r="W484" s="10" t="s">
        <v>1262</v>
      </c>
      <c r="X484" s="10"/>
    </row>
    <row r="485" spans="1:24" ht="14.1" customHeight="1" x14ac:dyDescent="0.25">
      <c r="A485" s="10"/>
      <c r="B485" s="10"/>
      <c r="C485" s="10"/>
      <c r="D485" s="12" t="s">
        <v>519</v>
      </c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0"/>
      <c r="V485" s="10"/>
      <c r="W485" s="10" t="s">
        <v>1263</v>
      </c>
      <c r="X485" s="10"/>
    </row>
    <row r="486" spans="1:24" ht="14.1" customHeight="1" x14ac:dyDescent="0.25">
      <c r="A486" s="10"/>
      <c r="B486" s="10"/>
      <c r="C486" s="10"/>
      <c r="D486" s="12" t="s">
        <v>521</v>
      </c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0"/>
      <c r="V486" s="10"/>
      <c r="W486" s="10" t="s">
        <v>1264</v>
      </c>
      <c r="X486" s="10"/>
    </row>
    <row r="487" spans="1:24" ht="14.1" customHeight="1" x14ac:dyDescent="0.25">
      <c r="A487" s="10"/>
      <c r="B487" s="10"/>
      <c r="C487" s="10"/>
      <c r="D487" s="12" t="s">
        <v>522</v>
      </c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0"/>
      <c r="V487" s="10"/>
      <c r="W487" s="10" t="s">
        <v>1265</v>
      </c>
      <c r="X487" s="10"/>
    </row>
    <row r="488" spans="1:24" ht="14.1" customHeight="1" x14ac:dyDescent="0.25">
      <c r="A488" s="10"/>
      <c r="B488" s="10"/>
      <c r="C488" s="10"/>
      <c r="D488" s="12" t="s">
        <v>523</v>
      </c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0"/>
      <c r="V488" s="10"/>
      <c r="W488" s="10" t="s">
        <v>1266</v>
      </c>
      <c r="X488" s="10"/>
    </row>
    <row r="489" spans="1:24" ht="12.75" customHeight="1" x14ac:dyDescent="0.25">
      <c r="A489" s="10"/>
      <c r="B489" s="10"/>
      <c r="C489" s="10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0"/>
      <c r="X489" s="10"/>
    </row>
    <row r="490" spans="1:24" ht="14.1" customHeight="1" x14ac:dyDescent="0.25">
      <c r="A490" s="10"/>
      <c r="B490" s="10"/>
      <c r="C490" s="10"/>
      <c r="D490" s="13" t="s">
        <v>524</v>
      </c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0"/>
      <c r="V490" s="10"/>
      <c r="W490" s="17" t="s">
        <v>1268</v>
      </c>
      <c r="X490" s="10"/>
    </row>
    <row r="491" spans="1:24" ht="14.1" customHeight="1" x14ac:dyDescent="0.25">
      <c r="A491" s="10"/>
      <c r="B491" s="10"/>
      <c r="C491" s="10"/>
      <c r="D491" s="12" t="s">
        <v>525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0"/>
      <c r="V491" s="10"/>
      <c r="W491" s="10" t="s">
        <v>1268</v>
      </c>
      <c r="X491" s="10"/>
    </row>
    <row r="492" spans="1:24" ht="14.1" customHeight="1" x14ac:dyDescent="0.25">
      <c r="A492" s="10"/>
      <c r="B492" s="10"/>
      <c r="C492" s="10"/>
      <c r="D492" s="18" t="s">
        <v>487</v>
      </c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0"/>
      <c r="X492" s="10"/>
    </row>
    <row r="493" spans="1:24" ht="14.1" customHeight="1" x14ac:dyDescent="0.25">
      <c r="A493" s="10"/>
      <c r="B493" s="10"/>
      <c r="C493" s="10"/>
      <c r="D493" s="12" t="s">
        <v>514</v>
      </c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0"/>
      <c r="V493" s="10"/>
      <c r="W493" s="10" t="s">
        <v>1259</v>
      </c>
      <c r="X493" s="10"/>
    </row>
    <row r="494" spans="1:24" ht="14.1" customHeight="1" x14ac:dyDescent="0.25">
      <c r="A494" s="10"/>
      <c r="B494" s="10"/>
      <c r="C494" s="10"/>
      <c r="D494" s="18" t="s">
        <v>515</v>
      </c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0"/>
      <c r="X494" s="10"/>
    </row>
    <row r="495" spans="1:24" ht="14.1" customHeight="1" x14ac:dyDescent="0.25">
      <c r="A495" s="10"/>
      <c r="B495" s="10"/>
      <c r="C495" s="10"/>
      <c r="D495" s="12" t="s">
        <v>516</v>
      </c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0"/>
      <c r="V495" s="10"/>
      <c r="W495" s="10" t="s">
        <v>1260</v>
      </c>
      <c r="X495" s="10"/>
    </row>
    <row r="496" spans="1:24" ht="14.1" customHeight="1" x14ac:dyDescent="0.25">
      <c r="A496" s="10"/>
      <c r="B496" s="10"/>
      <c r="C496" s="10"/>
      <c r="D496" s="12" t="s">
        <v>517</v>
      </c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0"/>
      <c r="V496" s="10"/>
      <c r="W496" s="10" t="s">
        <v>1261</v>
      </c>
      <c r="X496" s="10"/>
    </row>
    <row r="497" spans="1:24" ht="14.1" customHeight="1" x14ac:dyDescent="0.25">
      <c r="A497" s="10"/>
      <c r="B497" s="10"/>
      <c r="C497" s="10"/>
      <c r="D497" s="12" t="s">
        <v>518</v>
      </c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0"/>
      <c r="V497" s="10"/>
      <c r="W497" s="10" t="s">
        <v>1262</v>
      </c>
      <c r="X497" s="10"/>
    </row>
    <row r="498" spans="1:24" ht="14.1" customHeight="1" x14ac:dyDescent="0.25">
      <c r="A498" s="10"/>
      <c r="B498" s="10"/>
      <c r="C498" s="10"/>
      <c r="D498" s="12" t="s">
        <v>519</v>
      </c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0"/>
      <c r="V498" s="10"/>
      <c r="W498" s="10" t="s">
        <v>1263</v>
      </c>
      <c r="X498" s="10"/>
    </row>
    <row r="499" spans="1:24" ht="14.1" customHeight="1" x14ac:dyDescent="0.25">
      <c r="A499" s="10"/>
      <c r="B499" s="10"/>
      <c r="C499" s="10"/>
      <c r="D499" s="12" t="s">
        <v>520</v>
      </c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0"/>
      <c r="V499" s="10"/>
      <c r="W499" s="10" t="s">
        <v>31</v>
      </c>
      <c r="X499" s="10"/>
    </row>
    <row r="500" spans="1:24" ht="14.1" customHeight="1" x14ac:dyDescent="0.25">
      <c r="A500" s="10"/>
      <c r="B500" s="10"/>
      <c r="C500" s="10"/>
      <c r="D500" s="12" t="s">
        <v>521</v>
      </c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0"/>
      <c r="V500" s="10"/>
      <c r="W500" s="10" t="s">
        <v>1264</v>
      </c>
      <c r="X500" s="10"/>
    </row>
    <row r="501" spans="1:24" ht="14.1" customHeight="1" x14ac:dyDescent="0.25">
      <c r="A501" s="10"/>
      <c r="B501" s="10"/>
      <c r="C501" s="10"/>
      <c r="D501" s="12" t="s">
        <v>522</v>
      </c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0"/>
      <c r="V501" s="10"/>
      <c r="W501" s="10" t="s">
        <v>1265</v>
      </c>
      <c r="X501" s="10"/>
    </row>
    <row r="502" spans="1:24" ht="14.1" customHeight="1" x14ac:dyDescent="0.25">
      <c r="A502" s="10"/>
      <c r="B502" s="10"/>
      <c r="C502" s="10"/>
      <c r="D502" s="12" t="s">
        <v>523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0"/>
      <c r="V502" s="10"/>
      <c r="W502" s="10" t="s">
        <v>1266</v>
      </c>
      <c r="X502" s="10"/>
    </row>
    <row r="503" spans="1:24" ht="14.1" customHeight="1" x14ac:dyDescent="0.25">
      <c r="A503" s="10"/>
      <c r="B503" s="10"/>
      <c r="C503" s="10"/>
      <c r="D503" s="12" t="s">
        <v>526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0"/>
      <c r="V503" s="10"/>
      <c r="W503" s="10" t="s">
        <v>31</v>
      </c>
      <c r="X503" s="10"/>
    </row>
    <row r="504" spans="1:24" ht="14.1" customHeight="1" x14ac:dyDescent="0.25">
      <c r="A504" s="10"/>
      <c r="B504" s="10"/>
      <c r="C504" s="10"/>
      <c r="D504" s="12" t="s">
        <v>527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0"/>
      <c r="V504" s="10"/>
      <c r="W504" s="10" t="s">
        <v>31</v>
      </c>
      <c r="X504" s="10"/>
    </row>
    <row r="505" spans="1:24" ht="12.75" customHeight="1" x14ac:dyDescent="0.25">
      <c r="A505" s="10"/>
      <c r="B505" s="10"/>
      <c r="C505" s="10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0"/>
      <c r="X505" s="10"/>
    </row>
    <row r="506" spans="1:24" ht="14.1" customHeight="1" x14ac:dyDescent="0.25">
      <c r="A506" s="10"/>
      <c r="B506" s="10"/>
      <c r="C506" s="10"/>
      <c r="D506" s="19" t="s">
        <v>528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0"/>
      <c r="X506" s="10"/>
    </row>
    <row r="507" spans="1:24" ht="25.5" customHeight="1" x14ac:dyDescent="0.25">
      <c r="A507" s="10"/>
      <c r="B507" s="10"/>
      <c r="C507" s="10"/>
      <c r="D507" s="12" t="s">
        <v>507</v>
      </c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0"/>
      <c r="V507" s="10"/>
      <c r="W507" s="10" t="s">
        <v>31</v>
      </c>
      <c r="X507" s="10"/>
    </row>
    <row r="508" spans="1:24" ht="14.1" customHeight="1" x14ac:dyDescent="0.25">
      <c r="A508" s="10"/>
      <c r="B508" s="10"/>
      <c r="C508" s="10"/>
      <c r="D508" s="12" t="s">
        <v>508</v>
      </c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0"/>
      <c r="V508" s="10"/>
      <c r="W508" s="10" t="s">
        <v>31</v>
      </c>
      <c r="X508" s="10"/>
    </row>
    <row r="509" spans="1:24" ht="14.1" customHeight="1" x14ac:dyDescent="0.25">
      <c r="A509" s="10"/>
      <c r="B509" s="10"/>
      <c r="C509" s="10"/>
      <c r="D509" s="12" t="s">
        <v>510</v>
      </c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0"/>
      <c r="V509" s="10"/>
      <c r="W509" s="10" t="s">
        <v>534</v>
      </c>
      <c r="X509" s="10"/>
    </row>
    <row r="510" spans="1:24" ht="14.1" customHeight="1" x14ac:dyDescent="0.25">
      <c r="A510" s="10"/>
      <c r="B510" s="10"/>
      <c r="C510" s="10"/>
      <c r="D510" s="12" t="s">
        <v>511</v>
      </c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0"/>
      <c r="V510" s="10"/>
      <c r="W510" s="10" t="s">
        <v>535</v>
      </c>
      <c r="X510" s="10"/>
    </row>
    <row r="511" spans="1:24" ht="12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3.7" customHeight="1" x14ac:dyDescent="0.25">
      <c r="A512" s="1" t="s">
        <v>529</v>
      </c>
      <c r="B512" s="1"/>
      <c r="C512" s="8" t="s">
        <v>530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1"/>
      <c r="C513" s="15" t="s">
        <v>116</v>
      </c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"/>
      <c r="R513" s="1"/>
      <c r="S513" s="1"/>
      <c r="T513" s="1"/>
      <c r="U513" s="1"/>
      <c r="V513" s="1"/>
      <c r="W513" s="1"/>
      <c r="X513" s="1"/>
    </row>
    <row r="514" spans="1:24" ht="13.7" customHeight="1" x14ac:dyDescent="0.25">
      <c r="A514" s="1" t="s">
        <v>531</v>
      </c>
      <c r="B514" s="1"/>
      <c r="C514" s="8" t="s">
        <v>530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1"/>
      <c r="C515" s="15" t="s">
        <v>116</v>
      </c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</sheetData>
  <mergeCells count="5498">
    <mergeCell ref="A514:B515"/>
    <mergeCell ref="C514:P514"/>
    <mergeCell ref="C515:P515"/>
    <mergeCell ref="Q514:X515"/>
    <mergeCell ref="A516:X516"/>
    <mergeCell ref="A509"/>
    <mergeCell ref="B509:C509"/>
    <mergeCell ref="D509:G509"/>
    <mergeCell ref="H509:T509"/>
    <mergeCell ref="U509:V509"/>
    <mergeCell ref="W509:X509"/>
    <mergeCell ref="A510"/>
    <mergeCell ref="B510:C510"/>
    <mergeCell ref="D510:G510"/>
    <mergeCell ref="H510:T510"/>
    <mergeCell ref="U510:V510"/>
    <mergeCell ref="W510:X510"/>
    <mergeCell ref="A511:X511"/>
    <mergeCell ref="A512:B513"/>
    <mergeCell ref="C512:P512"/>
    <mergeCell ref="C513:P513"/>
    <mergeCell ref="Q512:X513"/>
    <mergeCell ref="A505"/>
    <mergeCell ref="B505:C505"/>
    <mergeCell ref="D505:V505"/>
    <mergeCell ref="W505:X505"/>
    <mergeCell ref="A506"/>
    <mergeCell ref="B506:C506"/>
    <mergeCell ref="D506:V506"/>
    <mergeCell ref="W506:X506"/>
    <mergeCell ref="A507"/>
    <mergeCell ref="B507:C507"/>
    <mergeCell ref="D507:G507"/>
    <mergeCell ref="H507:T507"/>
    <mergeCell ref="U507:V507"/>
    <mergeCell ref="W507:X507"/>
    <mergeCell ref="A508"/>
    <mergeCell ref="B508:C508"/>
    <mergeCell ref="D508:G508"/>
    <mergeCell ref="H508:T508"/>
    <mergeCell ref="U508:V508"/>
    <mergeCell ref="W508:X508"/>
    <mergeCell ref="A502"/>
    <mergeCell ref="B502:C502"/>
    <mergeCell ref="D502:G502"/>
    <mergeCell ref="H502:T502"/>
    <mergeCell ref="U502:V502"/>
    <mergeCell ref="W502:X502"/>
    <mergeCell ref="A503"/>
    <mergeCell ref="B503:C503"/>
    <mergeCell ref="D503:G503"/>
    <mergeCell ref="H503:T503"/>
    <mergeCell ref="U503:V503"/>
    <mergeCell ref="W503:X503"/>
    <mergeCell ref="A504"/>
    <mergeCell ref="B504:C504"/>
    <mergeCell ref="D504:G504"/>
    <mergeCell ref="H504:T504"/>
    <mergeCell ref="U504:V504"/>
    <mergeCell ref="W504:X504"/>
    <mergeCell ref="A499"/>
    <mergeCell ref="B499:C499"/>
    <mergeCell ref="D499:G499"/>
    <mergeCell ref="H499:T499"/>
    <mergeCell ref="U499:V499"/>
    <mergeCell ref="W499:X499"/>
    <mergeCell ref="A500"/>
    <mergeCell ref="B500:C500"/>
    <mergeCell ref="D500:G500"/>
    <mergeCell ref="H500:T500"/>
    <mergeCell ref="U500:V500"/>
    <mergeCell ref="W500:X500"/>
    <mergeCell ref="A501"/>
    <mergeCell ref="B501:C501"/>
    <mergeCell ref="D501:G501"/>
    <mergeCell ref="H501:T501"/>
    <mergeCell ref="U501:V501"/>
    <mergeCell ref="W501:X501"/>
    <mergeCell ref="A496"/>
    <mergeCell ref="B496:C496"/>
    <mergeCell ref="D496:G496"/>
    <mergeCell ref="H496:T496"/>
    <mergeCell ref="U496:V496"/>
    <mergeCell ref="W496:X496"/>
    <mergeCell ref="A497"/>
    <mergeCell ref="B497:C497"/>
    <mergeCell ref="D497:G497"/>
    <mergeCell ref="H497:T497"/>
    <mergeCell ref="U497:V497"/>
    <mergeCell ref="W497:X497"/>
    <mergeCell ref="A498"/>
    <mergeCell ref="B498:C498"/>
    <mergeCell ref="D498:G498"/>
    <mergeCell ref="H498:T498"/>
    <mergeCell ref="U498:V498"/>
    <mergeCell ref="W498:X498"/>
    <mergeCell ref="A492"/>
    <mergeCell ref="B492:C492"/>
    <mergeCell ref="D492:V492"/>
    <mergeCell ref="W492:X492"/>
    <mergeCell ref="A493"/>
    <mergeCell ref="B493:C493"/>
    <mergeCell ref="D493:G493"/>
    <mergeCell ref="H493:T493"/>
    <mergeCell ref="U493:V493"/>
    <mergeCell ref="W493:X493"/>
    <mergeCell ref="A494"/>
    <mergeCell ref="B494:C494"/>
    <mergeCell ref="D494:V494"/>
    <mergeCell ref="W494:X494"/>
    <mergeCell ref="A495"/>
    <mergeCell ref="B495:C495"/>
    <mergeCell ref="D495:G495"/>
    <mergeCell ref="H495:T495"/>
    <mergeCell ref="U495:V495"/>
    <mergeCell ref="W495:X495"/>
    <mergeCell ref="A488"/>
    <mergeCell ref="B488:C488"/>
    <mergeCell ref="D488:G488"/>
    <mergeCell ref="H488:T488"/>
    <mergeCell ref="U488:V488"/>
    <mergeCell ref="W488:X488"/>
    <mergeCell ref="A489"/>
    <mergeCell ref="B489:C489"/>
    <mergeCell ref="D489:V489"/>
    <mergeCell ref="W489:X489"/>
    <mergeCell ref="A490"/>
    <mergeCell ref="B490:C490"/>
    <mergeCell ref="D490:G490"/>
    <mergeCell ref="H490:T490"/>
    <mergeCell ref="U490:V490"/>
    <mergeCell ref="W490:X490"/>
    <mergeCell ref="A491"/>
    <mergeCell ref="B491:C491"/>
    <mergeCell ref="D491:G491"/>
    <mergeCell ref="H491:T491"/>
    <mergeCell ref="U491:V491"/>
    <mergeCell ref="W491:X491"/>
    <mergeCell ref="A485"/>
    <mergeCell ref="B485:C485"/>
    <mergeCell ref="D485:G485"/>
    <mergeCell ref="H485:T485"/>
    <mergeCell ref="U485:V485"/>
    <mergeCell ref="W485:X485"/>
    <mergeCell ref="A486"/>
    <mergeCell ref="B486:C486"/>
    <mergeCell ref="D486:G486"/>
    <mergeCell ref="H486:T486"/>
    <mergeCell ref="U486:V486"/>
    <mergeCell ref="W486:X486"/>
    <mergeCell ref="A487"/>
    <mergeCell ref="B487:C487"/>
    <mergeCell ref="D487:G487"/>
    <mergeCell ref="H487:T487"/>
    <mergeCell ref="U487:V487"/>
    <mergeCell ref="W487:X487"/>
    <mergeCell ref="A481"/>
    <mergeCell ref="B481:C481"/>
    <mergeCell ref="D481:V481"/>
    <mergeCell ref="W481:X481"/>
    <mergeCell ref="A482"/>
    <mergeCell ref="B482:C482"/>
    <mergeCell ref="D482:G482"/>
    <mergeCell ref="H482:T482"/>
    <mergeCell ref="U482:V482"/>
    <mergeCell ref="W482:X482"/>
    <mergeCell ref="A483"/>
    <mergeCell ref="B483:C483"/>
    <mergeCell ref="D483:G483"/>
    <mergeCell ref="H483:T483"/>
    <mergeCell ref="U483:V483"/>
    <mergeCell ref="W483:X483"/>
    <mergeCell ref="A484"/>
    <mergeCell ref="B484:C484"/>
    <mergeCell ref="D484:G484"/>
    <mergeCell ref="H484:T484"/>
    <mergeCell ref="U484:V484"/>
    <mergeCell ref="W484:X484"/>
    <mergeCell ref="A477"/>
    <mergeCell ref="B477:C477"/>
    <mergeCell ref="D477:V477"/>
    <mergeCell ref="W477:X477"/>
    <mergeCell ref="A478"/>
    <mergeCell ref="B478:C478"/>
    <mergeCell ref="D478:G478"/>
    <mergeCell ref="H478:T478"/>
    <mergeCell ref="U478:V478"/>
    <mergeCell ref="W478:X478"/>
    <mergeCell ref="A479"/>
    <mergeCell ref="B479:C479"/>
    <mergeCell ref="D479:V479"/>
    <mergeCell ref="W479:X479"/>
    <mergeCell ref="A480"/>
    <mergeCell ref="B480:C480"/>
    <mergeCell ref="D480:G480"/>
    <mergeCell ref="H480:T480"/>
    <mergeCell ref="U480:V480"/>
    <mergeCell ref="W480:X480"/>
    <mergeCell ref="A473"/>
    <mergeCell ref="B473:C473"/>
    <mergeCell ref="D473:G473"/>
    <mergeCell ref="H473:T473"/>
    <mergeCell ref="U473"/>
    <mergeCell ref="V473:X473"/>
    <mergeCell ref="A474"/>
    <mergeCell ref="B474:C474"/>
    <mergeCell ref="D474:G474"/>
    <mergeCell ref="H474:T474"/>
    <mergeCell ref="U474"/>
    <mergeCell ref="V474:X474"/>
    <mergeCell ref="A475:X475"/>
    <mergeCell ref="A476"/>
    <mergeCell ref="B476:C476"/>
    <mergeCell ref="D476:V476"/>
    <mergeCell ref="W476:X476"/>
    <mergeCell ref="A469"/>
    <mergeCell ref="B469:C469"/>
    <mergeCell ref="D469:U469"/>
    <mergeCell ref="V469:X469"/>
    <mergeCell ref="A470"/>
    <mergeCell ref="B470:C470"/>
    <mergeCell ref="D470:G470"/>
    <mergeCell ref="H470:T470"/>
    <mergeCell ref="U470"/>
    <mergeCell ref="V470:X470"/>
    <mergeCell ref="A471"/>
    <mergeCell ref="B471:C471"/>
    <mergeCell ref="D471:G471"/>
    <mergeCell ref="H471:T471"/>
    <mergeCell ref="U471"/>
    <mergeCell ref="V471:X471"/>
    <mergeCell ref="A472"/>
    <mergeCell ref="B472:C472"/>
    <mergeCell ref="D472:U472"/>
    <mergeCell ref="V472:X472"/>
    <mergeCell ref="A466"/>
    <mergeCell ref="B466:C466"/>
    <mergeCell ref="D466:G466"/>
    <mergeCell ref="H466:T466"/>
    <mergeCell ref="U466"/>
    <mergeCell ref="V466:X466"/>
    <mergeCell ref="A467"/>
    <mergeCell ref="B467:C467"/>
    <mergeCell ref="D467:G467"/>
    <mergeCell ref="H467:T467"/>
    <mergeCell ref="U467"/>
    <mergeCell ref="V467:X467"/>
    <mergeCell ref="A468"/>
    <mergeCell ref="B468:C468"/>
    <mergeCell ref="D468:G468"/>
    <mergeCell ref="H468:T468"/>
    <mergeCell ref="U468"/>
    <mergeCell ref="V468:X468"/>
    <mergeCell ref="A463"/>
    <mergeCell ref="B463:C463"/>
    <mergeCell ref="D463:G463"/>
    <mergeCell ref="H463:T463"/>
    <mergeCell ref="U463"/>
    <mergeCell ref="V463:X463"/>
    <mergeCell ref="A464"/>
    <mergeCell ref="B464:C464"/>
    <mergeCell ref="D464:G464"/>
    <mergeCell ref="H464:T464"/>
    <mergeCell ref="U464"/>
    <mergeCell ref="V464:X464"/>
    <mergeCell ref="A465"/>
    <mergeCell ref="B465:C465"/>
    <mergeCell ref="D465:G465"/>
    <mergeCell ref="H465:T465"/>
    <mergeCell ref="U465"/>
    <mergeCell ref="V465:X465"/>
    <mergeCell ref="A460"/>
    <mergeCell ref="B460:C460"/>
    <mergeCell ref="D460:G460"/>
    <mergeCell ref="H460:T460"/>
    <mergeCell ref="U460"/>
    <mergeCell ref="V460:X460"/>
    <mergeCell ref="A461"/>
    <mergeCell ref="B461:C461"/>
    <mergeCell ref="D461:G461"/>
    <mergeCell ref="H461:T461"/>
    <mergeCell ref="U461"/>
    <mergeCell ref="V461:X461"/>
    <mergeCell ref="A462"/>
    <mergeCell ref="B462:C462"/>
    <mergeCell ref="D462:G462"/>
    <mergeCell ref="H462:T462"/>
    <mergeCell ref="U462"/>
    <mergeCell ref="V462:X462"/>
    <mergeCell ref="A456"/>
    <mergeCell ref="B456:C456"/>
    <mergeCell ref="D456:G456"/>
    <mergeCell ref="H456:T456"/>
    <mergeCell ref="U456"/>
    <mergeCell ref="V456:X456"/>
    <mergeCell ref="A457"/>
    <mergeCell ref="B457:C457"/>
    <mergeCell ref="D457:U457"/>
    <mergeCell ref="V457:X457"/>
    <mergeCell ref="A458"/>
    <mergeCell ref="B458:C458"/>
    <mergeCell ref="D458:G458"/>
    <mergeCell ref="H458:T458"/>
    <mergeCell ref="U458"/>
    <mergeCell ref="V458:X458"/>
    <mergeCell ref="A459"/>
    <mergeCell ref="B459:C459"/>
    <mergeCell ref="D459:G459"/>
    <mergeCell ref="H459:T459"/>
    <mergeCell ref="U459"/>
    <mergeCell ref="V459:X459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"/>
    <mergeCell ref="V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117</v>
      </c>
      <c r="B1" s="1"/>
      <c r="C1" s="1"/>
      <c r="D1" s="1"/>
      <c r="E1" s="1"/>
      <c r="F1" s="1"/>
      <c r="G1" s="1"/>
      <c r="H1" s="1"/>
      <c r="I1" s="1"/>
      <c r="J1" s="8" t="s">
        <v>118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119</v>
      </c>
      <c r="B2" s="1"/>
      <c r="C2" s="1"/>
      <c r="D2" s="1"/>
      <c r="E2" s="1"/>
      <c r="F2" s="1"/>
      <c r="G2" s="1"/>
      <c r="H2" s="1"/>
      <c r="I2" s="1"/>
      <c r="J2" s="8" t="s">
        <v>120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51.69999999999999" customHeight="1" x14ac:dyDescent="0.25">
      <c r="A3" s="1" t="s">
        <v>121</v>
      </c>
      <c r="B3" s="1"/>
      <c r="C3" s="1"/>
      <c r="D3" s="1"/>
      <c r="E3" s="1"/>
      <c r="F3" s="1"/>
      <c r="G3" s="1"/>
      <c r="H3" s="1"/>
      <c r="I3" s="1"/>
      <c r="J3" s="8" t="s">
        <v>122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123</v>
      </c>
      <c r="B4" s="1"/>
      <c r="C4" s="1"/>
      <c r="D4" s="1"/>
      <c r="E4" s="1"/>
      <c r="F4" s="1"/>
      <c r="G4" s="1"/>
      <c r="H4" s="1"/>
      <c r="I4" s="1"/>
      <c r="J4" s="8" t="s">
        <v>124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125</v>
      </c>
      <c r="B5" s="1"/>
      <c r="C5" s="1"/>
      <c r="D5" s="1"/>
      <c r="E5" s="1"/>
      <c r="F5" s="1"/>
      <c r="G5" s="1"/>
      <c r="H5" s="1"/>
      <c r="I5" s="1"/>
      <c r="J5" s="8" t="s">
        <v>126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7" customHeight="1" x14ac:dyDescent="0.25">
      <c r="A6" s="1" t="s">
        <v>127</v>
      </c>
      <c r="B6" s="1"/>
      <c r="C6" s="1"/>
      <c r="D6" s="1"/>
      <c r="E6" s="1"/>
      <c r="F6" s="1"/>
      <c r="G6" s="1"/>
      <c r="H6" s="1"/>
      <c r="I6" s="1"/>
      <c r="J6" s="8" t="s">
        <v>128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129</v>
      </c>
      <c r="B7" s="1"/>
      <c r="C7" s="1"/>
      <c r="D7" s="1"/>
      <c r="E7" s="1"/>
      <c r="F7" s="1"/>
      <c r="G7" s="1"/>
      <c r="H7" s="1"/>
      <c r="I7" s="1"/>
      <c r="J7" s="8" t="s">
        <v>130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131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62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135</v>
      </c>
      <c r="B16" s="1"/>
      <c r="C16" s="2" t="s">
        <v>136</v>
      </c>
      <c r="D16" s="2"/>
      <c r="E16" s="2"/>
      <c r="F16" s="1" t="s">
        <v>137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138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139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140</v>
      </c>
      <c r="B20" s="7"/>
      <c r="C20" s="7"/>
      <c r="D20" s="7"/>
      <c r="E20" s="14" t="s">
        <v>64</v>
      </c>
      <c r="F20" s="14"/>
      <c r="G20" s="14"/>
      <c r="H20" s="14"/>
      <c r="I20" s="1" t="s">
        <v>5</v>
      </c>
      <c r="J20" s="1"/>
      <c r="K20" s="1"/>
      <c r="L20" s="1"/>
      <c r="M20" s="1" t="s">
        <v>141</v>
      </c>
      <c r="N20" s="1"/>
      <c r="O20" s="1"/>
      <c r="P20" s="1"/>
      <c r="Q20" s="1"/>
      <c r="R20" s="1"/>
      <c r="S20" s="14" t="s">
        <v>1269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143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144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146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147</v>
      </c>
      <c r="N22" s="1"/>
      <c r="O22" s="1"/>
      <c r="P22" s="1"/>
      <c r="Q22" s="1"/>
      <c r="R22" s="1"/>
      <c r="S22" s="14" t="s">
        <v>1270</v>
      </c>
      <c r="T22" s="14"/>
      <c r="U22" s="14"/>
      <c r="V22" s="1" t="s">
        <v>149</v>
      </c>
      <c r="W22" s="1"/>
    </row>
    <row r="23" spans="1:23" ht="13.7" customHeight="1" x14ac:dyDescent="0.25">
      <c r="A23" s="7" t="s">
        <v>150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151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149</v>
      </c>
      <c r="W23" s="1"/>
    </row>
    <row r="24" spans="1:23" ht="13.7" customHeight="1" x14ac:dyDescent="0.25">
      <c r="A24" s="7" t="s">
        <v>153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154</v>
      </c>
      <c r="B25" s="7"/>
      <c r="C25" s="7"/>
      <c r="D25" s="7"/>
      <c r="E25" s="14" t="s">
        <v>64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155</v>
      </c>
      <c r="B27" s="9" t="s">
        <v>14</v>
      </c>
      <c r="C27" s="9"/>
      <c r="D27" s="9" t="s">
        <v>156</v>
      </c>
      <c r="E27" s="9"/>
      <c r="F27" s="9"/>
      <c r="G27" s="9" t="s">
        <v>157</v>
      </c>
      <c r="H27" s="9" t="s">
        <v>158</v>
      </c>
      <c r="I27" s="9"/>
      <c r="J27" s="9"/>
      <c r="K27" s="9"/>
      <c r="L27" s="9"/>
      <c r="M27" s="9"/>
      <c r="N27" s="9"/>
      <c r="O27" s="9"/>
      <c r="P27" s="9" t="s">
        <v>162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159</v>
      </c>
      <c r="I28" s="9"/>
      <c r="J28" s="9"/>
      <c r="K28" s="9" t="s">
        <v>160</v>
      </c>
      <c r="L28" s="9"/>
      <c r="M28" s="9"/>
      <c r="N28" s="9" t="s">
        <v>161</v>
      </c>
      <c r="O28" s="9"/>
      <c r="P28" s="9" t="s">
        <v>163</v>
      </c>
      <c r="Q28" s="9"/>
      <c r="R28" s="9" t="s">
        <v>164</v>
      </c>
      <c r="S28" s="9"/>
      <c r="T28" s="9" t="s">
        <v>165</v>
      </c>
      <c r="U28" s="9" t="s">
        <v>160</v>
      </c>
      <c r="V28" s="9"/>
      <c r="W28" s="9" t="s">
        <v>166</v>
      </c>
    </row>
    <row r="29" spans="1:23" ht="14.1" customHeight="1" x14ac:dyDescent="0.25">
      <c r="A29" s="17" t="s">
        <v>536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86</v>
      </c>
      <c r="S30" s="10"/>
      <c r="T30" s="10" t="s">
        <v>98</v>
      </c>
      <c r="U30" s="10" t="s">
        <v>168</v>
      </c>
      <c r="V30" s="10"/>
      <c r="W30" s="10" t="s">
        <v>169</v>
      </c>
    </row>
    <row r="31" spans="1:23" ht="36.950000000000003" customHeight="1" x14ac:dyDescent="0.25">
      <c r="A31" s="10" t="s">
        <v>8</v>
      </c>
      <c r="B31" s="10" t="s">
        <v>1271</v>
      </c>
      <c r="C31" s="10"/>
      <c r="D31" s="12" t="s">
        <v>1272</v>
      </c>
      <c r="E31" s="12"/>
      <c r="F31" s="12"/>
      <c r="G31" s="10" t="s">
        <v>1273</v>
      </c>
      <c r="H31" s="10" t="s">
        <v>98</v>
      </c>
      <c r="I31" s="10"/>
      <c r="J31" s="10"/>
      <c r="K31" s="10"/>
      <c r="L31" s="10"/>
      <c r="M31" s="10"/>
      <c r="N31" s="10" t="s">
        <v>98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1274</v>
      </c>
      <c r="C32" s="10"/>
      <c r="D32" s="12" t="s">
        <v>542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175</v>
      </c>
      <c r="E33" s="12"/>
      <c r="F33" s="12"/>
      <c r="G33" s="10" t="s">
        <v>149</v>
      </c>
      <c r="H33" s="10"/>
      <c r="I33" s="10"/>
      <c r="J33" s="10"/>
      <c r="K33" s="10"/>
      <c r="L33" s="10"/>
      <c r="M33" s="10"/>
      <c r="N33" s="10" t="s">
        <v>1275</v>
      </c>
      <c r="O33" s="10"/>
      <c r="P33" s="10"/>
      <c r="Q33" s="10"/>
      <c r="R33" s="10"/>
      <c r="S33" s="10"/>
      <c r="T33" s="10"/>
      <c r="U33" s="10"/>
      <c r="V33" s="10"/>
      <c r="W33" s="10" t="s">
        <v>1276</v>
      </c>
    </row>
    <row r="34" spans="1:23" ht="14.1" customHeight="1" x14ac:dyDescent="0.25">
      <c r="A34" s="10"/>
      <c r="B34" s="10" t="s">
        <v>1277</v>
      </c>
      <c r="C34" s="10"/>
      <c r="D34" s="12" t="s">
        <v>1278</v>
      </c>
      <c r="E34" s="12"/>
      <c r="F34" s="12"/>
      <c r="G34" s="10" t="s">
        <v>149</v>
      </c>
      <c r="H34" s="10" t="s">
        <v>660</v>
      </c>
      <c r="I34" s="10"/>
      <c r="J34" s="10"/>
      <c r="K34" s="10" t="s">
        <v>1279</v>
      </c>
      <c r="L34" s="10"/>
      <c r="M34" s="10"/>
      <c r="N34" s="10" t="s">
        <v>1280</v>
      </c>
      <c r="O34" s="10"/>
      <c r="P34" s="10"/>
      <c r="Q34" s="10"/>
      <c r="R34" s="10"/>
      <c r="S34" s="10"/>
      <c r="T34" s="10" t="s">
        <v>404</v>
      </c>
      <c r="U34" s="10"/>
      <c r="V34" s="10"/>
      <c r="W34" s="10" t="s">
        <v>1281</v>
      </c>
    </row>
    <row r="35" spans="1:23" ht="14.1" customHeight="1" x14ac:dyDescent="0.25">
      <c r="A35" s="10"/>
      <c r="B35" s="10" t="s">
        <v>1282</v>
      </c>
      <c r="C35" s="10"/>
      <c r="D35" s="12" t="s">
        <v>1283</v>
      </c>
      <c r="E35" s="12"/>
      <c r="F35" s="12"/>
      <c r="G35" s="10" t="s">
        <v>149</v>
      </c>
      <c r="H35" s="10" t="s">
        <v>660</v>
      </c>
      <c r="I35" s="10"/>
      <c r="J35" s="10"/>
      <c r="K35" s="10" t="s">
        <v>1279</v>
      </c>
      <c r="L35" s="10"/>
      <c r="M35" s="10"/>
      <c r="N35" s="10" t="s">
        <v>1280</v>
      </c>
      <c r="O35" s="10"/>
      <c r="P35" s="10"/>
      <c r="Q35" s="10"/>
      <c r="R35" s="10"/>
      <c r="S35" s="10"/>
      <c r="T35" s="10" t="s">
        <v>1284</v>
      </c>
      <c r="U35" s="10"/>
      <c r="V35" s="10"/>
      <c r="W35" s="10" t="s">
        <v>1285</v>
      </c>
    </row>
    <row r="36" spans="1:23" ht="14.1" customHeight="1" x14ac:dyDescent="0.25">
      <c r="A36" s="10"/>
      <c r="B36" s="10"/>
      <c r="C36" s="10"/>
      <c r="D36" s="12" t="s">
        <v>209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1276</v>
      </c>
    </row>
    <row r="37" spans="1:23" ht="14.1" customHeight="1" x14ac:dyDescent="0.25">
      <c r="A37" s="10"/>
      <c r="B37" s="10"/>
      <c r="C37" s="10"/>
      <c r="D37" s="12" t="s">
        <v>211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1276</v>
      </c>
    </row>
    <row r="38" spans="1:23" ht="36.950000000000003" customHeight="1" x14ac:dyDescent="0.25">
      <c r="A38" s="10"/>
      <c r="B38" s="10" t="s">
        <v>1286</v>
      </c>
      <c r="C38" s="10"/>
      <c r="D38" s="12" t="s">
        <v>1287</v>
      </c>
      <c r="E38" s="12"/>
      <c r="F38" s="12"/>
      <c r="G38" s="10" t="s">
        <v>215</v>
      </c>
      <c r="H38" s="10" t="s">
        <v>1288</v>
      </c>
      <c r="I38" s="10"/>
      <c r="J38" s="10"/>
      <c r="K38" s="10"/>
      <c r="L38" s="10"/>
      <c r="M38" s="10"/>
      <c r="N38" s="10" t="s">
        <v>1288</v>
      </c>
      <c r="O38" s="10"/>
      <c r="P38" s="10"/>
      <c r="Q38" s="10"/>
      <c r="R38" s="10"/>
      <c r="S38" s="10"/>
      <c r="T38" s="10"/>
      <c r="U38" s="10"/>
      <c r="V38" s="10"/>
      <c r="W38" s="10" t="s">
        <v>1289</v>
      </c>
    </row>
    <row r="39" spans="1:23" ht="36.950000000000003" customHeight="1" x14ac:dyDescent="0.25">
      <c r="A39" s="10"/>
      <c r="B39" s="10" t="s">
        <v>1290</v>
      </c>
      <c r="C39" s="10"/>
      <c r="D39" s="12" t="s">
        <v>1291</v>
      </c>
      <c r="E39" s="12"/>
      <c r="F39" s="12"/>
      <c r="G39" s="10" t="s">
        <v>215</v>
      </c>
      <c r="H39" s="10" t="s">
        <v>1292</v>
      </c>
      <c r="I39" s="10"/>
      <c r="J39" s="10"/>
      <c r="K39" s="10"/>
      <c r="L39" s="10"/>
      <c r="M39" s="10"/>
      <c r="N39" s="10" t="s">
        <v>1292</v>
      </c>
      <c r="O39" s="10"/>
      <c r="P39" s="10"/>
      <c r="Q39" s="10"/>
      <c r="R39" s="10"/>
      <c r="S39" s="10"/>
      <c r="T39" s="10"/>
      <c r="U39" s="10"/>
      <c r="V39" s="10"/>
      <c r="W39" s="10" t="s">
        <v>1293</v>
      </c>
    </row>
    <row r="40" spans="1:23" ht="14.1" customHeight="1" x14ac:dyDescent="0.25">
      <c r="A40" s="10"/>
      <c r="B40" s="10"/>
      <c r="C40" s="10"/>
      <c r="D40" s="13" t="s">
        <v>222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1294</v>
      </c>
      <c r="U40" s="10"/>
      <c r="V40" s="10"/>
      <c r="W40" s="10" t="s">
        <v>1295</v>
      </c>
    </row>
    <row r="41" spans="1:23" ht="36.950000000000003" customHeight="1" x14ac:dyDescent="0.25">
      <c r="A41" s="10" t="s">
        <v>22</v>
      </c>
      <c r="B41" s="10" t="s">
        <v>1296</v>
      </c>
      <c r="C41" s="10"/>
      <c r="D41" s="12" t="s">
        <v>1297</v>
      </c>
      <c r="E41" s="12"/>
      <c r="F41" s="12"/>
      <c r="G41" s="10" t="s">
        <v>1273</v>
      </c>
      <c r="H41" s="10" t="s">
        <v>897</v>
      </c>
      <c r="I41" s="10"/>
      <c r="J41" s="10"/>
      <c r="K41" s="10"/>
      <c r="L41" s="10"/>
      <c r="M41" s="10"/>
      <c r="N41" s="10" t="s">
        <v>897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1274</v>
      </c>
      <c r="C42" s="10"/>
      <c r="D42" s="12" t="s">
        <v>542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175</v>
      </c>
      <c r="E43" s="12"/>
      <c r="F43" s="12"/>
      <c r="G43" s="10" t="s">
        <v>149</v>
      </c>
      <c r="H43" s="10"/>
      <c r="I43" s="10"/>
      <c r="J43" s="10"/>
      <c r="K43" s="10"/>
      <c r="L43" s="10"/>
      <c r="M43" s="10"/>
      <c r="N43" s="10" t="s">
        <v>908</v>
      </c>
      <c r="O43" s="10"/>
      <c r="P43" s="10"/>
      <c r="Q43" s="10"/>
      <c r="R43" s="10"/>
      <c r="S43" s="10"/>
      <c r="T43" s="10"/>
      <c r="U43" s="10"/>
      <c r="V43" s="10"/>
      <c r="W43" s="10" t="s">
        <v>1298</v>
      </c>
    </row>
    <row r="44" spans="1:23" ht="14.1" customHeight="1" x14ac:dyDescent="0.25">
      <c r="A44" s="10"/>
      <c r="B44" s="10" t="s">
        <v>1277</v>
      </c>
      <c r="C44" s="10"/>
      <c r="D44" s="12" t="s">
        <v>1278</v>
      </c>
      <c r="E44" s="12"/>
      <c r="F44" s="12"/>
      <c r="G44" s="10" t="s">
        <v>149</v>
      </c>
      <c r="H44" s="10" t="s">
        <v>563</v>
      </c>
      <c r="I44" s="10"/>
      <c r="J44" s="10"/>
      <c r="K44" s="10" t="s">
        <v>1279</v>
      </c>
      <c r="L44" s="10"/>
      <c r="M44" s="10"/>
      <c r="N44" s="10" t="s">
        <v>169</v>
      </c>
      <c r="O44" s="10"/>
      <c r="P44" s="10"/>
      <c r="Q44" s="10"/>
      <c r="R44" s="10"/>
      <c r="S44" s="10"/>
      <c r="T44" s="10" t="s">
        <v>404</v>
      </c>
      <c r="U44" s="10"/>
      <c r="V44" s="10"/>
      <c r="W44" s="10" t="s">
        <v>1299</v>
      </c>
    </row>
    <row r="45" spans="1:23" ht="14.1" customHeight="1" x14ac:dyDescent="0.25">
      <c r="A45" s="10"/>
      <c r="B45" s="10" t="s">
        <v>1282</v>
      </c>
      <c r="C45" s="10"/>
      <c r="D45" s="12" t="s">
        <v>1283</v>
      </c>
      <c r="E45" s="12"/>
      <c r="F45" s="12"/>
      <c r="G45" s="10" t="s">
        <v>149</v>
      </c>
      <c r="H45" s="10" t="s">
        <v>563</v>
      </c>
      <c r="I45" s="10"/>
      <c r="J45" s="10"/>
      <c r="K45" s="10" t="s">
        <v>1279</v>
      </c>
      <c r="L45" s="10"/>
      <c r="M45" s="10"/>
      <c r="N45" s="10" t="s">
        <v>169</v>
      </c>
      <c r="O45" s="10"/>
      <c r="P45" s="10"/>
      <c r="Q45" s="10"/>
      <c r="R45" s="10"/>
      <c r="S45" s="10"/>
      <c r="T45" s="10" t="s">
        <v>1284</v>
      </c>
      <c r="U45" s="10"/>
      <c r="V45" s="10"/>
      <c r="W45" s="10" t="s">
        <v>1300</v>
      </c>
    </row>
    <row r="46" spans="1:23" ht="14.1" customHeight="1" x14ac:dyDescent="0.25">
      <c r="A46" s="10"/>
      <c r="B46" s="10"/>
      <c r="C46" s="10"/>
      <c r="D46" s="12" t="s">
        <v>209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1298</v>
      </c>
    </row>
    <row r="47" spans="1:23" ht="14.1" customHeight="1" x14ac:dyDescent="0.25">
      <c r="A47" s="10"/>
      <c r="B47" s="10"/>
      <c r="C47" s="10"/>
      <c r="D47" s="12" t="s">
        <v>211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1298</v>
      </c>
    </row>
    <row r="48" spans="1:23" ht="36.950000000000003" customHeight="1" x14ac:dyDescent="0.25">
      <c r="A48" s="10"/>
      <c r="B48" s="10" t="s">
        <v>1286</v>
      </c>
      <c r="C48" s="10"/>
      <c r="D48" s="12" t="s">
        <v>1287</v>
      </c>
      <c r="E48" s="12"/>
      <c r="F48" s="12"/>
      <c r="G48" s="10" t="s">
        <v>215</v>
      </c>
      <c r="H48" s="10" t="s">
        <v>1288</v>
      </c>
      <c r="I48" s="10"/>
      <c r="J48" s="10"/>
      <c r="K48" s="10"/>
      <c r="L48" s="10"/>
      <c r="M48" s="10"/>
      <c r="N48" s="10" t="s">
        <v>1288</v>
      </c>
      <c r="O48" s="10"/>
      <c r="P48" s="10"/>
      <c r="Q48" s="10"/>
      <c r="R48" s="10"/>
      <c r="S48" s="10"/>
      <c r="T48" s="10"/>
      <c r="U48" s="10"/>
      <c r="V48" s="10"/>
      <c r="W48" s="10" t="s">
        <v>1301</v>
      </c>
    </row>
    <row r="49" spans="1:23" ht="36.950000000000003" customHeight="1" x14ac:dyDescent="0.25">
      <c r="A49" s="10"/>
      <c r="B49" s="10" t="s">
        <v>1290</v>
      </c>
      <c r="C49" s="10"/>
      <c r="D49" s="12" t="s">
        <v>1291</v>
      </c>
      <c r="E49" s="12"/>
      <c r="F49" s="12"/>
      <c r="G49" s="10" t="s">
        <v>215</v>
      </c>
      <c r="H49" s="10" t="s">
        <v>1292</v>
      </c>
      <c r="I49" s="10"/>
      <c r="J49" s="10"/>
      <c r="K49" s="10"/>
      <c r="L49" s="10"/>
      <c r="M49" s="10"/>
      <c r="N49" s="10" t="s">
        <v>1292</v>
      </c>
      <c r="O49" s="10"/>
      <c r="P49" s="10"/>
      <c r="Q49" s="10"/>
      <c r="R49" s="10"/>
      <c r="S49" s="10"/>
      <c r="T49" s="10"/>
      <c r="U49" s="10"/>
      <c r="V49" s="10"/>
      <c r="W49" s="10" t="s">
        <v>1302</v>
      </c>
    </row>
    <row r="50" spans="1:23" ht="14.1" customHeight="1" x14ac:dyDescent="0.25">
      <c r="A50" s="10"/>
      <c r="B50" s="10"/>
      <c r="C50" s="10"/>
      <c r="D50" s="13" t="s">
        <v>222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1303</v>
      </c>
      <c r="U50" s="10"/>
      <c r="V50" s="10"/>
      <c r="W50" s="10" t="s">
        <v>1304</v>
      </c>
    </row>
    <row r="51" spans="1:23" ht="48.6" customHeight="1" x14ac:dyDescent="0.25">
      <c r="A51" s="10" t="s">
        <v>23</v>
      </c>
      <c r="B51" s="10" t="s">
        <v>1305</v>
      </c>
      <c r="C51" s="10"/>
      <c r="D51" s="12" t="s">
        <v>1306</v>
      </c>
      <c r="E51" s="12"/>
      <c r="F51" s="12"/>
      <c r="G51" s="10" t="s">
        <v>172</v>
      </c>
      <c r="H51" s="10" t="s">
        <v>26</v>
      </c>
      <c r="I51" s="10"/>
      <c r="J51" s="10"/>
      <c r="K51" s="10"/>
      <c r="L51" s="10"/>
      <c r="M51" s="10"/>
      <c r="N51" s="10" t="s">
        <v>26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1274</v>
      </c>
      <c r="C52" s="10"/>
      <c r="D52" s="12" t="s">
        <v>542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175</v>
      </c>
      <c r="E53" s="12"/>
      <c r="F53" s="12"/>
      <c r="G53" s="10" t="s">
        <v>149</v>
      </c>
      <c r="H53" s="10"/>
      <c r="I53" s="10"/>
      <c r="J53" s="10"/>
      <c r="K53" s="10"/>
      <c r="L53" s="10"/>
      <c r="M53" s="10"/>
      <c r="N53" s="10" t="s">
        <v>1307</v>
      </c>
      <c r="O53" s="10"/>
      <c r="P53" s="10"/>
      <c r="Q53" s="10"/>
      <c r="R53" s="10"/>
      <c r="S53" s="10"/>
      <c r="T53" s="10"/>
      <c r="U53" s="10"/>
      <c r="V53" s="10"/>
      <c r="W53" s="10" t="s">
        <v>1308</v>
      </c>
    </row>
    <row r="54" spans="1:23" ht="14.1" customHeight="1" x14ac:dyDescent="0.25">
      <c r="A54" s="10"/>
      <c r="B54" s="10" t="s">
        <v>1277</v>
      </c>
      <c r="C54" s="10"/>
      <c r="D54" s="12" t="s">
        <v>1278</v>
      </c>
      <c r="E54" s="12"/>
      <c r="F54" s="12"/>
      <c r="G54" s="10" t="s">
        <v>149</v>
      </c>
      <c r="H54" s="10" t="s">
        <v>660</v>
      </c>
      <c r="I54" s="10"/>
      <c r="J54" s="10"/>
      <c r="K54" s="10" t="s">
        <v>1279</v>
      </c>
      <c r="L54" s="10"/>
      <c r="M54" s="10"/>
      <c r="N54" s="10" t="s">
        <v>1309</v>
      </c>
      <c r="O54" s="10"/>
      <c r="P54" s="10"/>
      <c r="Q54" s="10"/>
      <c r="R54" s="10"/>
      <c r="S54" s="10"/>
      <c r="T54" s="10" t="s">
        <v>404</v>
      </c>
      <c r="U54" s="10"/>
      <c r="V54" s="10"/>
      <c r="W54" s="10" t="s">
        <v>1310</v>
      </c>
    </row>
    <row r="55" spans="1:23" ht="14.1" customHeight="1" x14ac:dyDescent="0.25">
      <c r="A55" s="10"/>
      <c r="B55" s="10" t="s">
        <v>1282</v>
      </c>
      <c r="C55" s="10"/>
      <c r="D55" s="12" t="s">
        <v>1283</v>
      </c>
      <c r="E55" s="12"/>
      <c r="F55" s="12"/>
      <c r="G55" s="10" t="s">
        <v>149</v>
      </c>
      <c r="H55" s="10" t="s">
        <v>660</v>
      </c>
      <c r="I55" s="10"/>
      <c r="J55" s="10"/>
      <c r="K55" s="10" t="s">
        <v>1279</v>
      </c>
      <c r="L55" s="10"/>
      <c r="M55" s="10"/>
      <c r="N55" s="10" t="s">
        <v>1309</v>
      </c>
      <c r="O55" s="10"/>
      <c r="P55" s="10"/>
      <c r="Q55" s="10"/>
      <c r="R55" s="10"/>
      <c r="S55" s="10"/>
      <c r="T55" s="10" t="s">
        <v>1284</v>
      </c>
      <c r="U55" s="10"/>
      <c r="V55" s="10"/>
      <c r="W55" s="10" t="s">
        <v>1311</v>
      </c>
    </row>
    <row r="56" spans="1:23" ht="14.1" customHeight="1" x14ac:dyDescent="0.25">
      <c r="A56" s="10"/>
      <c r="B56" s="10"/>
      <c r="C56" s="10"/>
      <c r="D56" s="12" t="s">
        <v>209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1308</v>
      </c>
    </row>
    <row r="57" spans="1:23" ht="14.1" customHeight="1" x14ac:dyDescent="0.25">
      <c r="A57" s="10"/>
      <c r="B57" s="10"/>
      <c r="C57" s="10"/>
      <c r="D57" s="12" t="s">
        <v>211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1308</v>
      </c>
    </row>
    <row r="58" spans="1:23" ht="36.950000000000003" customHeight="1" x14ac:dyDescent="0.25">
      <c r="A58" s="10"/>
      <c r="B58" s="10" t="s">
        <v>1286</v>
      </c>
      <c r="C58" s="10"/>
      <c r="D58" s="12" t="s">
        <v>1287</v>
      </c>
      <c r="E58" s="12"/>
      <c r="F58" s="12"/>
      <c r="G58" s="10" t="s">
        <v>215</v>
      </c>
      <c r="H58" s="10" t="s">
        <v>1288</v>
      </c>
      <c r="I58" s="10"/>
      <c r="J58" s="10"/>
      <c r="K58" s="10"/>
      <c r="L58" s="10"/>
      <c r="M58" s="10"/>
      <c r="N58" s="10" t="s">
        <v>1288</v>
      </c>
      <c r="O58" s="10"/>
      <c r="P58" s="10"/>
      <c r="Q58" s="10"/>
      <c r="R58" s="10"/>
      <c r="S58" s="10"/>
      <c r="T58" s="10"/>
      <c r="U58" s="10"/>
      <c r="V58" s="10"/>
      <c r="W58" s="10" t="s">
        <v>1312</v>
      </c>
    </row>
    <row r="59" spans="1:23" ht="36.950000000000003" customHeight="1" x14ac:dyDescent="0.25">
      <c r="A59" s="10"/>
      <c r="B59" s="10" t="s">
        <v>1290</v>
      </c>
      <c r="C59" s="10"/>
      <c r="D59" s="12" t="s">
        <v>1291</v>
      </c>
      <c r="E59" s="12"/>
      <c r="F59" s="12"/>
      <c r="G59" s="10" t="s">
        <v>215</v>
      </c>
      <c r="H59" s="10" t="s">
        <v>1292</v>
      </c>
      <c r="I59" s="10"/>
      <c r="J59" s="10"/>
      <c r="K59" s="10"/>
      <c r="L59" s="10"/>
      <c r="M59" s="10"/>
      <c r="N59" s="10" t="s">
        <v>1292</v>
      </c>
      <c r="O59" s="10"/>
      <c r="P59" s="10"/>
      <c r="Q59" s="10"/>
      <c r="R59" s="10"/>
      <c r="S59" s="10"/>
      <c r="T59" s="10"/>
      <c r="U59" s="10"/>
      <c r="V59" s="10"/>
      <c r="W59" s="10" t="s">
        <v>1313</v>
      </c>
    </row>
    <row r="60" spans="1:23" ht="14.1" customHeight="1" x14ac:dyDescent="0.25">
      <c r="A60" s="10"/>
      <c r="B60" s="10"/>
      <c r="C60" s="10"/>
      <c r="D60" s="13" t="s">
        <v>222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1294</v>
      </c>
      <c r="U60" s="10"/>
      <c r="V60" s="10"/>
      <c r="W60" s="10" t="s">
        <v>1314</v>
      </c>
    </row>
    <row r="61" spans="1:23" ht="25.5" customHeight="1" x14ac:dyDescent="0.25">
      <c r="A61" s="10" t="s">
        <v>24</v>
      </c>
      <c r="B61" s="10" t="s">
        <v>1315</v>
      </c>
      <c r="C61" s="10"/>
      <c r="D61" s="12" t="s">
        <v>1316</v>
      </c>
      <c r="E61" s="12"/>
      <c r="F61" s="12"/>
      <c r="G61" s="10" t="s">
        <v>172</v>
      </c>
      <c r="H61" s="10" t="s">
        <v>22</v>
      </c>
      <c r="I61" s="10"/>
      <c r="J61" s="10"/>
      <c r="K61" s="10"/>
      <c r="L61" s="10"/>
      <c r="M61" s="10"/>
      <c r="N61" s="10" t="s">
        <v>22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1274</v>
      </c>
      <c r="C62" s="10"/>
      <c r="D62" s="12" t="s">
        <v>542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8</v>
      </c>
      <c r="C63" s="11"/>
      <c r="D63" s="12" t="s">
        <v>175</v>
      </c>
      <c r="E63" s="12"/>
      <c r="F63" s="12"/>
      <c r="G63" s="10" t="s">
        <v>149</v>
      </c>
      <c r="H63" s="10"/>
      <c r="I63" s="10"/>
      <c r="J63" s="10"/>
      <c r="K63" s="10"/>
      <c r="L63" s="10"/>
      <c r="M63" s="10"/>
      <c r="N63" s="10" t="s">
        <v>1317</v>
      </c>
      <c r="O63" s="10"/>
      <c r="P63" s="10"/>
      <c r="Q63" s="10"/>
      <c r="R63" s="10"/>
      <c r="S63" s="10"/>
      <c r="T63" s="10"/>
      <c r="U63" s="10"/>
      <c r="V63" s="10"/>
      <c r="W63" s="10" t="s">
        <v>1318</v>
      </c>
    </row>
    <row r="64" spans="1:23" ht="14.1" customHeight="1" x14ac:dyDescent="0.25">
      <c r="A64" s="10"/>
      <c r="B64" s="10" t="s">
        <v>1003</v>
      </c>
      <c r="C64" s="10"/>
      <c r="D64" s="12" t="s">
        <v>1004</v>
      </c>
      <c r="E64" s="12"/>
      <c r="F64" s="12"/>
      <c r="G64" s="10" t="s">
        <v>149</v>
      </c>
      <c r="H64" s="10" t="s">
        <v>1319</v>
      </c>
      <c r="I64" s="10"/>
      <c r="J64" s="10"/>
      <c r="K64" s="10" t="s">
        <v>1279</v>
      </c>
      <c r="L64" s="10"/>
      <c r="M64" s="10"/>
      <c r="N64" s="10" t="s">
        <v>1320</v>
      </c>
      <c r="O64" s="10"/>
      <c r="P64" s="10"/>
      <c r="Q64" s="10"/>
      <c r="R64" s="10"/>
      <c r="S64" s="10"/>
      <c r="T64" s="10" t="s">
        <v>200</v>
      </c>
      <c r="U64" s="10"/>
      <c r="V64" s="10"/>
      <c r="W64" s="10" t="s">
        <v>1321</v>
      </c>
    </row>
    <row r="65" spans="1:23" ht="14.1" customHeight="1" x14ac:dyDescent="0.25">
      <c r="A65" s="10"/>
      <c r="B65" s="10" t="s">
        <v>1322</v>
      </c>
      <c r="C65" s="10"/>
      <c r="D65" s="12" t="s">
        <v>1323</v>
      </c>
      <c r="E65" s="12"/>
      <c r="F65" s="12"/>
      <c r="G65" s="10" t="s">
        <v>149</v>
      </c>
      <c r="H65" s="10" t="s">
        <v>1324</v>
      </c>
      <c r="I65" s="10"/>
      <c r="J65" s="10"/>
      <c r="K65" s="10" t="s">
        <v>1279</v>
      </c>
      <c r="L65" s="10"/>
      <c r="M65" s="10"/>
      <c r="N65" s="10" t="s">
        <v>1325</v>
      </c>
      <c r="O65" s="10"/>
      <c r="P65" s="10"/>
      <c r="Q65" s="10"/>
      <c r="R65" s="10"/>
      <c r="S65" s="10"/>
      <c r="T65" s="10" t="s">
        <v>1326</v>
      </c>
      <c r="U65" s="10"/>
      <c r="V65" s="10"/>
      <c r="W65" s="10" t="s">
        <v>1327</v>
      </c>
    </row>
    <row r="66" spans="1:23" ht="14.1" customHeight="1" x14ac:dyDescent="0.25">
      <c r="A66" s="10"/>
      <c r="B66" s="10" t="s">
        <v>1328</v>
      </c>
      <c r="C66" s="10"/>
      <c r="D66" s="12" t="s">
        <v>1329</v>
      </c>
      <c r="E66" s="12"/>
      <c r="F66" s="12"/>
      <c r="G66" s="10" t="s">
        <v>149</v>
      </c>
      <c r="H66" s="10" t="s">
        <v>1319</v>
      </c>
      <c r="I66" s="10"/>
      <c r="J66" s="10"/>
      <c r="K66" s="10" t="s">
        <v>1279</v>
      </c>
      <c r="L66" s="10"/>
      <c r="M66" s="10"/>
      <c r="N66" s="10" t="s">
        <v>1320</v>
      </c>
      <c r="O66" s="10"/>
      <c r="P66" s="10"/>
      <c r="Q66" s="10"/>
      <c r="R66" s="10"/>
      <c r="S66" s="10"/>
      <c r="T66" s="10" t="s">
        <v>1330</v>
      </c>
      <c r="U66" s="10"/>
      <c r="V66" s="10"/>
      <c r="W66" s="10" t="s">
        <v>1331</v>
      </c>
    </row>
    <row r="67" spans="1:23" ht="14.1" customHeight="1" x14ac:dyDescent="0.25">
      <c r="A67" s="10"/>
      <c r="B67" s="10"/>
      <c r="C67" s="10"/>
      <c r="D67" s="12" t="s">
        <v>209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1318</v>
      </c>
    </row>
    <row r="68" spans="1:23" ht="14.1" customHeight="1" x14ac:dyDescent="0.25">
      <c r="A68" s="10"/>
      <c r="B68" s="10"/>
      <c r="C68" s="10"/>
      <c r="D68" s="12" t="s">
        <v>211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1318</v>
      </c>
    </row>
    <row r="69" spans="1:23" ht="36.950000000000003" customHeight="1" x14ac:dyDescent="0.25">
      <c r="A69" s="10"/>
      <c r="B69" s="10" t="s">
        <v>1286</v>
      </c>
      <c r="C69" s="10"/>
      <c r="D69" s="12" t="s">
        <v>1287</v>
      </c>
      <c r="E69" s="12"/>
      <c r="F69" s="12"/>
      <c r="G69" s="10" t="s">
        <v>215</v>
      </c>
      <c r="H69" s="10" t="s">
        <v>1288</v>
      </c>
      <c r="I69" s="10"/>
      <c r="J69" s="10"/>
      <c r="K69" s="10"/>
      <c r="L69" s="10"/>
      <c r="M69" s="10"/>
      <c r="N69" s="10" t="s">
        <v>1288</v>
      </c>
      <c r="O69" s="10"/>
      <c r="P69" s="10"/>
      <c r="Q69" s="10"/>
      <c r="R69" s="10"/>
      <c r="S69" s="10"/>
      <c r="T69" s="10"/>
      <c r="U69" s="10"/>
      <c r="V69" s="10"/>
      <c r="W69" s="10" t="s">
        <v>1332</v>
      </c>
    </row>
    <row r="70" spans="1:23" ht="36.950000000000003" customHeight="1" x14ac:dyDescent="0.25">
      <c r="A70" s="10"/>
      <c r="B70" s="10" t="s">
        <v>1290</v>
      </c>
      <c r="C70" s="10"/>
      <c r="D70" s="12" t="s">
        <v>1291</v>
      </c>
      <c r="E70" s="12"/>
      <c r="F70" s="12"/>
      <c r="G70" s="10" t="s">
        <v>215</v>
      </c>
      <c r="H70" s="10" t="s">
        <v>1292</v>
      </c>
      <c r="I70" s="10"/>
      <c r="J70" s="10"/>
      <c r="K70" s="10"/>
      <c r="L70" s="10"/>
      <c r="M70" s="10"/>
      <c r="N70" s="10" t="s">
        <v>1292</v>
      </c>
      <c r="O70" s="10"/>
      <c r="P70" s="10"/>
      <c r="Q70" s="10"/>
      <c r="R70" s="10"/>
      <c r="S70" s="10"/>
      <c r="T70" s="10"/>
      <c r="U70" s="10"/>
      <c r="V70" s="10"/>
      <c r="W70" s="10" t="s">
        <v>1333</v>
      </c>
    </row>
    <row r="71" spans="1:23" ht="14.1" customHeight="1" x14ac:dyDescent="0.25">
      <c r="A71" s="10"/>
      <c r="B71" s="10"/>
      <c r="C71" s="10"/>
      <c r="D71" s="13" t="s">
        <v>222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1334</v>
      </c>
      <c r="U71" s="10"/>
      <c r="V71" s="10"/>
      <c r="W71" s="10" t="s">
        <v>1335</v>
      </c>
    </row>
    <row r="72" spans="1:23" ht="25.5" customHeight="1" x14ac:dyDescent="0.25">
      <c r="A72" s="10"/>
      <c r="B72" s="10"/>
      <c r="C72" s="10"/>
      <c r="D72" s="13" t="s">
        <v>1258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1336</v>
      </c>
    </row>
    <row r="73" spans="1:23" ht="14.1" customHeight="1" x14ac:dyDescent="0.25">
      <c r="A73" s="10"/>
      <c r="B73" s="10"/>
      <c r="C73" s="10"/>
      <c r="D73" s="18" t="s">
        <v>487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488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1336</v>
      </c>
    </row>
    <row r="75" spans="1:23" ht="14.1" customHeight="1" x14ac:dyDescent="0.25">
      <c r="A75" s="10"/>
      <c r="B75" s="10"/>
      <c r="C75" s="10"/>
      <c r="D75" s="12" t="s">
        <v>490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492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2" t="s">
        <v>494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31</v>
      </c>
    </row>
    <row r="78" spans="1:23" ht="14.1" customHeight="1" x14ac:dyDescent="0.25">
      <c r="A78" s="10"/>
      <c r="B78" s="10"/>
      <c r="C78" s="10"/>
      <c r="D78" s="12" t="s">
        <v>495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31</v>
      </c>
    </row>
    <row r="79" spans="1:23" ht="14.1" customHeight="1" x14ac:dyDescent="0.25">
      <c r="A79" s="10"/>
      <c r="B79" s="10"/>
      <c r="C79" s="10"/>
      <c r="D79" s="12" t="s">
        <v>497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1336</v>
      </c>
    </row>
    <row r="80" spans="1:23" ht="14.1" customHeight="1" x14ac:dyDescent="0.25">
      <c r="A80" s="10"/>
      <c r="B80" s="10"/>
      <c r="C80" s="10"/>
      <c r="D80" s="12" t="s">
        <v>499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1337</v>
      </c>
    </row>
    <row r="81" spans="1:23" ht="14.1" customHeight="1" x14ac:dyDescent="0.25">
      <c r="A81" s="10"/>
      <c r="B81" s="10"/>
      <c r="C81" s="10"/>
      <c r="D81" s="12" t="s">
        <v>501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1338</v>
      </c>
    </row>
    <row r="82" spans="1:23" ht="14.1" customHeight="1" x14ac:dyDescent="0.25">
      <c r="A82" s="10"/>
      <c r="B82" s="10"/>
      <c r="C82" s="10"/>
      <c r="D82" s="12" t="s">
        <v>503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31</v>
      </c>
    </row>
    <row r="83" spans="1:23" ht="14.1" customHeight="1" x14ac:dyDescent="0.25">
      <c r="A83" s="10"/>
      <c r="B83" s="10"/>
      <c r="C83" s="10"/>
      <c r="D83" s="12" t="s">
        <v>504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31</v>
      </c>
    </row>
    <row r="84" spans="1:23" ht="14.1" customHeight="1" x14ac:dyDescent="0.25">
      <c r="A84" s="10"/>
      <c r="B84" s="10"/>
      <c r="C84" s="10"/>
      <c r="D84" s="13" t="s">
        <v>1267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1339</v>
      </c>
    </row>
    <row r="85" spans="1:23" ht="14.1" customHeight="1" x14ac:dyDescent="0.25">
      <c r="A85" s="10"/>
      <c r="B85" s="10"/>
      <c r="C85" s="10"/>
      <c r="D85" s="18" t="s">
        <v>487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507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31</v>
      </c>
    </row>
    <row r="87" spans="1:23" ht="14.1" customHeight="1" x14ac:dyDescent="0.25">
      <c r="A87" s="10"/>
      <c r="B87" s="10"/>
      <c r="C87" s="10"/>
      <c r="D87" s="12" t="s">
        <v>508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31</v>
      </c>
    </row>
    <row r="88" spans="1:23" ht="14.1" customHeight="1" x14ac:dyDescent="0.25">
      <c r="A88" s="10"/>
      <c r="B88" s="10"/>
      <c r="C88" s="10"/>
      <c r="D88" s="18" t="s">
        <v>509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510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1270</v>
      </c>
    </row>
    <row r="90" spans="1:23" ht="14.1" customHeight="1" x14ac:dyDescent="0.25">
      <c r="A90" s="10"/>
      <c r="B90" s="10"/>
      <c r="C90" s="10"/>
      <c r="D90" s="12" t="s">
        <v>511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31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512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1340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1339</v>
      </c>
    </row>
    <row r="95" spans="1:23" ht="14.1" customHeight="1" x14ac:dyDescent="0.25">
      <c r="A95" s="10"/>
      <c r="B95" s="10"/>
      <c r="C95" s="10"/>
      <c r="D95" s="18" t="s">
        <v>487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1341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1339</v>
      </c>
    </row>
    <row r="97" spans="1:23" ht="14.1" customHeight="1" x14ac:dyDescent="0.25">
      <c r="A97" s="10"/>
      <c r="B97" s="10"/>
      <c r="C97" s="10"/>
      <c r="D97" s="18" t="s">
        <v>515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1342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1336</v>
      </c>
    </row>
    <row r="99" spans="1:23" ht="14.1" customHeight="1" x14ac:dyDescent="0.25">
      <c r="A99" s="10"/>
      <c r="B99" s="10"/>
      <c r="C99" s="10"/>
      <c r="D99" s="18" t="s">
        <v>1343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1344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1336</v>
      </c>
    </row>
    <row r="101" spans="1:23" ht="14.1" customHeight="1" x14ac:dyDescent="0.25">
      <c r="A101" s="10"/>
      <c r="B101" s="10"/>
      <c r="C101" s="10"/>
      <c r="D101" s="12" t="s">
        <v>1345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1336</v>
      </c>
    </row>
    <row r="102" spans="1:23" ht="14.1" customHeight="1" x14ac:dyDescent="0.25">
      <c r="A102" s="10"/>
      <c r="B102" s="10"/>
      <c r="C102" s="10"/>
      <c r="D102" s="12" t="s">
        <v>1346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1337</v>
      </c>
    </row>
    <row r="103" spans="1:23" ht="14.1" customHeight="1" x14ac:dyDescent="0.25">
      <c r="A103" s="10"/>
      <c r="B103" s="10"/>
      <c r="C103" s="10"/>
      <c r="D103" s="12" t="s">
        <v>1347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1338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524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1339</v>
      </c>
    </row>
    <row r="106" spans="1:23" ht="14.1" customHeight="1" x14ac:dyDescent="0.25">
      <c r="A106" s="10"/>
      <c r="B106" s="10"/>
      <c r="C106" s="10"/>
      <c r="D106" s="12" t="s">
        <v>525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1339</v>
      </c>
    </row>
    <row r="107" spans="1:23" ht="14.1" customHeight="1" x14ac:dyDescent="0.25">
      <c r="A107" s="10"/>
      <c r="B107" s="10"/>
      <c r="C107" s="10"/>
      <c r="D107" s="18" t="s">
        <v>487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</row>
    <row r="108" spans="1:23" ht="14.1" customHeight="1" x14ac:dyDescent="0.25">
      <c r="A108" s="10"/>
      <c r="B108" s="10"/>
      <c r="C108" s="10"/>
      <c r="D108" s="12" t="s">
        <v>514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1336</v>
      </c>
    </row>
    <row r="109" spans="1:23" ht="14.1" customHeight="1" x14ac:dyDescent="0.25">
      <c r="A109" s="10"/>
      <c r="B109" s="10"/>
      <c r="C109" s="10"/>
      <c r="D109" s="18" t="s">
        <v>515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2" t="s">
        <v>516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 t="s">
        <v>1336</v>
      </c>
    </row>
    <row r="111" spans="1:23" ht="14.1" customHeight="1" x14ac:dyDescent="0.25">
      <c r="A111" s="10"/>
      <c r="B111" s="10"/>
      <c r="C111" s="10"/>
      <c r="D111" s="12" t="s">
        <v>517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518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519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31</v>
      </c>
    </row>
    <row r="114" spans="1:23" ht="14.1" customHeight="1" x14ac:dyDescent="0.25">
      <c r="A114" s="10"/>
      <c r="B114" s="10"/>
      <c r="C114" s="10"/>
      <c r="D114" s="12" t="s">
        <v>520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4.1" customHeight="1" x14ac:dyDescent="0.25">
      <c r="A115" s="10"/>
      <c r="B115" s="10"/>
      <c r="C115" s="10"/>
      <c r="D115" s="12" t="s">
        <v>521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1336</v>
      </c>
    </row>
    <row r="116" spans="1:23" ht="14.1" customHeight="1" x14ac:dyDescent="0.25">
      <c r="A116" s="10"/>
      <c r="B116" s="10"/>
      <c r="C116" s="10"/>
      <c r="D116" s="12" t="s">
        <v>522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1337</v>
      </c>
    </row>
    <row r="117" spans="1:23" ht="14.1" customHeight="1" x14ac:dyDescent="0.25">
      <c r="A117" s="10"/>
      <c r="B117" s="10"/>
      <c r="C117" s="10"/>
      <c r="D117" s="12" t="s">
        <v>523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1338</v>
      </c>
    </row>
    <row r="118" spans="1:23" ht="14.1" customHeight="1" x14ac:dyDescent="0.25">
      <c r="A118" s="10"/>
      <c r="B118" s="10"/>
      <c r="C118" s="10"/>
      <c r="D118" s="12" t="s">
        <v>526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31</v>
      </c>
    </row>
    <row r="119" spans="1:23" ht="14.1" customHeight="1" x14ac:dyDescent="0.25">
      <c r="A119" s="10"/>
      <c r="B119" s="10"/>
      <c r="C119" s="10"/>
      <c r="D119" s="12" t="s">
        <v>527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31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9" t="s">
        <v>528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/>
      <c r="C122" s="10"/>
      <c r="D122" s="12" t="s">
        <v>507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31</v>
      </c>
    </row>
    <row r="123" spans="1:23" ht="14.1" customHeight="1" x14ac:dyDescent="0.25">
      <c r="A123" s="10"/>
      <c r="B123" s="10"/>
      <c r="C123" s="10"/>
      <c r="D123" s="12" t="s">
        <v>508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31</v>
      </c>
    </row>
    <row r="124" spans="1:23" ht="14.1" customHeight="1" x14ac:dyDescent="0.25">
      <c r="A124" s="10"/>
      <c r="B124" s="10"/>
      <c r="C124" s="10"/>
      <c r="D124" s="12" t="s">
        <v>510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1270</v>
      </c>
    </row>
    <row r="125" spans="1:23" ht="14.1" customHeight="1" x14ac:dyDescent="0.25">
      <c r="A125" s="10"/>
      <c r="B125" s="10"/>
      <c r="C125" s="10"/>
      <c r="D125" s="12" t="s">
        <v>511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31</v>
      </c>
    </row>
    <row r="126" spans="1:23" ht="12.75" customHeight="1" x14ac:dyDescent="0.25">
      <c r="A126" s="10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0"/>
    </row>
    <row r="127" spans="1:23" ht="14.1" customHeight="1" x14ac:dyDescent="0.25">
      <c r="A127" s="10"/>
      <c r="B127" s="10"/>
      <c r="C127" s="10"/>
      <c r="D127" s="13" t="s">
        <v>1348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0"/>
      <c r="V127" s="10"/>
      <c r="W127" s="17" t="s">
        <v>1349</v>
      </c>
    </row>
    <row r="128" spans="1:23" ht="14.1" customHeight="1" x14ac:dyDescent="0.25">
      <c r="A128" s="10"/>
      <c r="B128" s="10"/>
      <c r="C128" s="10"/>
      <c r="D128" s="18" t="s">
        <v>515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0"/>
    </row>
    <row r="129" spans="1:23" ht="25.5" customHeight="1" x14ac:dyDescent="0.25">
      <c r="A129" s="10"/>
      <c r="B129" s="10" t="s">
        <v>1350</v>
      </c>
      <c r="C129" s="10"/>
      <c r="D129" s="12" t="s">
        <v>1351</v>
      </c>
      <c r="E129" s="12"/>
      <c r="F129" s="12"/>
      <c r="G129" s="12"/>
      <c r="H129" s="12" t="s">
        <v>1352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0"/>
      <c r="W129" s="10" t="s">
        <v>1349</v>
      </c>
    </row>
    <row r="130" spans="1:23" ht="12.75" customHeight="1" x14ac:dyDescent="0.25">
      <c r="A130" s="10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0"/>
    </row>
    <row r="131" spans="1:23" ht="14.1" customHeight="1" x14ac:dyDescent="0.25">
      <c r="A131" s="10"/>
      <c r="B131" s="10"/>
      <c r="C131" s="10"/>
      <c r="D131" s="13" t="s">
        <v>1353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0"/>
      <c r="V131" s="10"/>
      <c r="W131" s="17" t="s">
        <v>1354</v>
      </c>
    </row>
    <row r="132" spans="1:23" ht="14.1" customHeight="1" x14ac:dyDescent="0.25">
      <c r="A132" s="10"/>
      <c r="B132" s="10"/>
      <c r="C132" s="10"/>
      <c r="D132" s="18" t="s">
        <v>515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0"/>
    </row>
    <row r="133" spans="1:23" ht="25.5" customHeight="1" x14ac:dyDescent="0.25">
      <c r="A133" s="10"/>
      <c r="B133" s="10" t="s">
        <v>1350</v>
      </c>
      <c r="C133" s="10"/>
      <c r="D133" s="12" t="s">
        <v>1351</v>
      </c>
      <c r="E133" s="12"/>
      <c r="F133" s="12"/>
      <c r="G133" s="12"/>
      <c r="H133" s="12" t="s">
        <v>1355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/>
      <c r="W133" s="10" t="s">
        <v>1354</v>
      </c>
    </row>
    <row r="134" spans="1:2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3.7" customHeight="1" x14ac:dyDescent="0.25">
      <c r="A135" s="1" t="s">
        <v>529</v>
      </c>
      <c r="B135" s="1"/>
      <c r="C135" s="8" t="s">
        <v>530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5" t="s">
        <v>116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"/>
      <c r="R136" s="1"/>
      <c r="S136" s="1"/>
      <c r="T136" s="1"/>
      <c r="U136" s="1"/>
      <c r="V136" s="1"/>
      <c r="W136" s="1"/>
    </row>
    <row r="137" spans="1:23" ht="13.7" customHeight="1" x14ac:dyDescent="0.25">
      <c r="A137" s="1" t="s">
        <v>531</v>
      </c>
      <c r="B137" s="1"/>
      <c r="C137" s="8" t="s">
        <v>530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5" t="s">
        <v>116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933">
    <mergeCell ref="A137:B138"/>
    <mergeCell ref="C137:P137"/>
    <mergeCell ref="C138:P138"/>
    <mergeCell ref="Q137:W138"/>
    <mergeCell ref="A139:W139"/>
    <mergeCell ref="A133"/>
    <mergeCell ref="B133:C133"/>
    <mergeCell ref="D133:G133"/>
    <mergeCell ref="H133:T133"/>
    <mergeCell ref="U133:V133"/>
    <mergeCell ref="W133"/>
    <mergeCell ref="A134:W134"/>
    <mergeCell ref="A135:B136"/>
    <mergeCell ref="C135:P135"/>
    <mergeCell ref="C136:P136"/>
    <mergeCell ref="Q135:W136"/>
    <mergeCell ref="A131"/>
    <mergeCell ref="B131:C131"/>
    <mergeCell ref="D131:G131"/>
    <mergeCell ref="H131:T131"/>
    <mergeCell ref="U131:V131"/>
    <mergeCell ref="W131"/>
    <mergeCell ref="A132"/>
    <mergeCell ref="B132:C132"/>
    <mergeCell ref="D132:V132"/>
    <mergeCell ref="W132"/>
    <mergeCell ref="A129"/>
    <mergeCell ref="B129:C129"/>
    <mergeCell ref="D129:G129"/>
    <mergeCell ref="H129:T129"/>
    <mergeCell ref="U129:V129"/>
    <mergeCell ref="W129"/>
    <mergeCell ref="A130"/>
    <mergeCell ref="B130:C130"/>
    <mergeCell ref="D130:V130"/>
    <mergeCell ref="W130"/>
    <mergeCell ref="A127"/>
    <mergeCell ref="B127:C127"/>
    <mergeCell ref="D127:G127"/>
    <mergeCell ref="H127:T127"/>
    <mergeCell ref="U127:V127"/>
    <mergeCell ref="W127"/>
    <mergeCell ref="A128"/>
    <mergeCell ref="B128:C128"/>
    <mergeCell ref="D128:V128"/>
    <mergeCell ref="W128"/>
    <mergeCell ref="A125"/>
    <mergeCell ref="B125:C125"/>
    <mergeCell ref="D125:G125"/>
    <mergeCell ref="H125:T125"/>
    <mergeCell ref="U125:V125"/>
    <mergeCell ref="W125"/>
    <mergeCell ref="A126"/>
    <mergeCell ref="B126:C126"/>
    <mergeCell ref="D126:V126"/>
    <mergeCell ref="W126"/>
    <mergeCell ref="A123"/>
    <mergeCell ref="B123:C123"/>
    <mergeCell ref="D123:G123"/>
    <mergeCell ref="H123:T123"/>
    <mergeCell ref="U123:V123"/>
    <mergeCell ref="W123"/>
    <mergeCell ref="A124"/>
    <mergeCell ref="B124:C124"/>
    <mergeCell ref="D124:G124"/>
    <mergeCell ref="H124:T124"/>
    <mergeCell ref="U124:V124"/>
    <mergeCell ref="W124"/>
    <mergeCell ref="A120"/>
    <mergeCell ref="B120:C120"/>
    <mergeCell ref="D120:V120"/>
    <mergeCell ref="W120"/>
    <mergeCell ref="A121"/>
    <mergeCell ref="B121:C121"/>
    <mergeCell ref="D121:V121"/>
    <mergeCell ref="W121"/>
    <mergeCell ref="A122"/>
    <mergeCell ref="B122:C122"/>
    <mergeCell ref="D122:G122"/>
    <mergeCell ref="H122:T122"/>
    <mergeCell ref="U122:V122"/>
    <mergeCell ref="W122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4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0.14062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42578125" customWidth="1"/>
    <col min="24" max="24" width="1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117</v>
      </c>
      <c r="B1" s="1"/>
      <c r="C1" s="1"/>
      <c r="D1" s="1"/>
      <c r="E1" s="1"/>
      <c r="F1" s="1"/>
      <c r="G1" s="1"/>
      <c r="H1" s="1"/>
      <c r="I1" s="1"/>
      <c r="J1" s="8" t="s">
        <v>118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119</v>
      </c>
      <c r="B2" s="1"/>
      <c r="C2" s="1"/>
      <c r="D2" s="1"/>
      <c r="E2" s="1"/>
      <c r="F2" s="1"/>
      <c r="G2" s="1"/>
      <c r="H2" s="1"/>
      <c r="I2" s="1"/>
      <c r="J2" s="8" t="s">
        <v>120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1.69999999999999" customHeight="1" x14ac:dyDescent="0.25">
      <c r="A3" s="1" t="s">
        <v>121</v>
      </c>
      <c r="B3" s="1"/>
      <c r="C3" s="1"/>
      <c r="D3" s="1"/>
      <c r="E3" s="1"/>
      <c r="F3" s="1"/>
      <c r="G3" s="1"/>
      <c r="H3" s="1"/>
      <c r="I3" s="1"/>
      <c r="J3" s="8" t="s">
        <v>122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123</v>
      </c>
      <c r="B4" s="1"/>
      <c r="C4" s="1"/>
      <c r="D4" s="1"/>
      <c r="E4" s="1"/>
      <c r="F4" s="1"/>
      <c r="G4" s="1"/>
      <c r="H4" s="1"/>
      <c r="I4" s="1"/>
      <c r="J4" s="8" t="s">
        <v>124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125</v>
      </c>
      <c r="B5" s="1"/>
      <c r="C5" s="1"/>
      <c r="D5" s="1"/>
      <c r="E5" s="1"/>
      <c r="F5" s="1"/>
      <c r="G5" s="1"/>
      <c r="H5" s="1"/>
      <c r="I5" s="1"/>
      <c r="J5" s="8" t="s">
        <v>126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" customHeight="1" x14ac:dyDescent="0.25">
      <c r="A6" s="1" t="s">
        <v>127</v>
      </c>
      <c r="B6" s="1"/>
      <c r="C6" s="1"/>
      <c r="D6" s="1"/>
      <c r="E6" s="1"/>
      <c r="F6" s="1"/>
      <c r="G6" s="1"/>
      <c r="H6" s="1"/>
      <c r="I6" s="1"/>
      <c r="J6" s="8" t="s">
        <v>128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129</v>
      </c>
      <c r="B7" s="1"/>
      <c r="C7" s="1"/>
      <c r="D7" s="1"/>
      <c r="E7" s="1"/>
      <c r="F7" s="1"/>
      <c r="G7" s="1"/>
      <c r="H7" s="1"/>
      <c r="I7" s="1"/>
      <c r="J7" s="8" t="s">
        <v>130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131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132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133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39</v>
      </c>
      <c r="M13" s="8"/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134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135</v>
      </c>
      <c r="B16" s="1"/>
      <c r="C16" s="2" t="s">
        <v>136</v>
      </c>
      <c r="D16" s="2"/>
      <c r="E16" s="2"/>
      <c r="F16" s="1" t="s">
        <v>137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138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139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140</v>
      </c>
      <c r="B20" s="7"/>
      <c r="C20" s="7"/>
      <c r="D20" s="7"/>
      <c r="E20" s="14" t="s">
        <v>1356</v>
      </c>
      <c r="F20" s="14"/>
      <c r="G20" s="14"/>
      <c r="H20" s="14"/>
      <c r="I20" s="1" t="s">
        <v>5</v>
      </c>
      <c r="J20" s="1"/>
      <c r="K20" s="1"/>
      <c r="L20" s="1"/>
      <c r="M20" s="1" t="s">
        <v>141</v>
      </c>
      <c r="N20" s="1"/>
      <c r="O20" s="1"/>
      <c r="P20" s="1"/>
      <c r="Q20" s="1"/>
      <c r="R20" s="1"/>
      <c r="S20" s="1"/>
      <c r="T20" s="14" t="s">
        <v>1357</v>
      </c>
      <c r="U20" s="14"/>
      <c r="V20" s="14"/>
      <c r="W20" s="14"/>
      <c r="X20" s="14"/>
      <c r="Y20" s="1" t="s">
        <v>5</v>
      </c>
      <c r="Z20" s="1"/>
    </row>
    <row r="21" spans="1:26" ht="13.7" customHeight="1" x14ac:dyDescent="0.25">
      <c r="A21" s="16" t="s">
        <v>143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144</v>
      </c>
      <c r="N21" s="1"/>
      <c r="O21" s="1"/>
      <c r="P21" s="1"/>
      <c r="Q21" s="1"/>
      <c r="R21" s="1"/>
      <c r="S21" s="1"/>
      <c r="T21" s="14" t="s">
        <v>1358</v>
      </c>
      <c r="U21" s="14"/>
      <c r="V21" s="14"/>
      <c r="W21" s="14"/>
      <c r="X21" s="14"/>
      <c r="Y21" s="1" t="s">
        <v>5</v>
      </c>
      <c r="Z21" s="1"/>
    </row>
    <row r="22" spans="1:26" ht="13.7" customHeight="1" x14ac:dyDescent="0.25">
      <c r="A22" s="7" t="s">
        <v>146</v>
      </c>
      <c r="B22" s="7"/>
      <c r="C22" s="7"/>
      <c r="D22" s="7"/>
      <c r="E22" s="14" t="s">
        <v>41</v>
      </c>
      <c r="F22" s="14"/>
      <c r="G22" s="14"/>
      <c r="H22" s="14"/>
      <c r="I22" s="1" t="s">
        <v>5</v>
      </c>
      <c r="J22" s="1"/>
      <c r="K22" s="1"/>
      <c r="L22" s="1"/>
      <c r="M22" s="1" t="s">
        <v>147</v>
      </c>
      <c r="N22" s="1"/>
      <c r="O22" s="1"/>
      <c r="P22" s="1"/>
      <c r="Q22" s="1"/>
      <c r="R22" s="1"/>
      <c r="S22" s="1"/>
      <c r="T22" s="14" t="s">
        <v>1359</v>
      </c>
      <c r="U22" s="14"/>
      <c r="V22" s="14"/>
      <c r="W22" s="14"/>
      <c r="X22" s="14"/>
      <c r="Y22" s="1" t="s">
        <v>149</v>
      </c>
      <c r="Z22" s="1"/>
    </row>
    <row r="23" spans="1:26" ht="13.7" customHeight="1" x14ac:dyDescent="0.25">
      <c r="A23" s="7" t="s">
        <v>150</v>
      </c>
      <c r="B23" s="7"/>
      <c r="C23" s="7"/>
      <c r="D23" s="7"/>
      <c r="E23" s="14" t="s">
        <v>42</v>
      </c>
      <c r="F23" s="14"/>
      <c r="G23" s="14"/>
      <c r="H23" s="14"/>
      <c r="I23" s="1" t="s">
        <v>5</v>
      </c>
      <c r="J23" s="1"/>
      <c r="K23" s="1"/>
      <c r="L23" s="1"/>
      <c r="M23" s="1" t="s">
        <v>151</v>
      </c>
      <c r="N23" s="1"/>
      <c r="O23" s="1"/>
      <c r="P23" s="1"/>
      <c r="Q23" s="1"/>
      <c r="R23" s="1"/>
      <c r="S23" s="1"/>
      <c r="T23" s="14" t="s">
        <v>1360</v>
      </c>
      <c r="U23" s="14"/>
      <c r="V23" s="14"/>
      <c r="W23" s="14"/>
      <c r="X23" s="14"/>
      <c r="Y23" s="1" t="s">
        <v>149</v>
      </c>
      <c r="Z23" s="1"/>
    </row>
    <row r="24" spans="1:26" ht="13.7" customHeight="1" x14ac:dyDescent="0.25">
      <c r="A24" s="7" t="s">
        <v>153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154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155</v>
      </c>
      <c r="B27" s="9" t="s">
        <v>14</v>
      </c>
      <c r="C27" s="9"/>
      <c r="D27" s="9" t="s">
        <v>156</v>
      </c>
      <c r="E27" s="9"/>
      <c r="F27" s="9"/>
      <c r="G27" s="9" t="s">
        <v>157</v>
      </c>
      <c r="H27" s="9" t="s">
        <v>158</v>
      </c>
      <c r="I27" s="9"/>
      <c r="J27" s="9"/>
      <c r="K27" s="9"/>
      <c r="L27" s="9"/>
      <c r="M27" s="9"/>
      <c r="N27" s="9"/>
      <c r="O27" s="9"/>
      <c r="P27" s="9"/>
      <c r="Q27" s="9" t="s">
        <v>162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159</v>
      </c>
      <c r="I28" s="9"/>
      <c r="J28" s="9"/>
      <c r="K28" s="9" t="s">
        <v>160</v>
      </c>
      <c r="L28" s="9"/>
      <c r="M28" s="9"/>
      <c r="N28" s="9" t="s">
        <v>161</v>
      </c>
      <c r="O28" s="9"/>
      <c r="P28" s="9"/>
      <c r="Q28" s="9" t="s">
        <v>163</v>
      </c>
      <c r="R28" s="9"/>
      <c r="S28" s="9" t="s">
        <v>164</v>
      </c>
      <c r="T28" s="9"/>
      <c r="U28" s="9" t="s">
        <v>165</v>
      </c>
      <c r="V28" s="9"/>
      <c r="W28" s="9" t="s">
        <v>160</v>
      </c>
      <c r="X28" s="9"/>
      <c r="Y28" s="9"/>
      <c r="Z28" s="9" t="s">
        <v>166</v>
      </c>
    </row>
    <row r="29" spans="1:26" ht="14.1" customHeight="1" x14ac:dyDescent="0.25">
      <c r="A29" s="17" t="s">
        <v>1361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/>
      <c r="Q30" s="10" t="s">
        <v>28</v>
      </c>
      <c r="R30" s="10"/>
      <c r="S30" s="10" t="s">
        <v>86</v>
      </c>
      <c r="T30" s="10"/>
      <c r="U30" s="10" t="s">
        <v>98</v>
      </c>
      <c r="V30" s="10"/>
      <c r="W30" s="10" t="s">
        <v>168</v>
      </c>
      <c r="X30" s="10"/>
      <c r="Y30" s="10"/>
      <c r="Z30" s="10" t="s">
        <v>169</v>
      </c>
    </row>
    <row r="31" spans="1:26" ht="48.6" customHeight="1" x14ac:dyDescent="0.25">
      <c r="A31" s="10" t="s">
        <v>8</v>
      </c>
      <c r="B31" s="10" t="s">
        <v>1362</v>
      </c>
      <c r="C31" s="10"/>
      <c r="D31" s="12" t="s">
        <v>1363</v>
      </c>
      <c r="E31" s="12"/>
      <c r="F31" s="12"/>
      <c r="G31" s="10" t="s">
        <v>1364</v>
      </c>
      <c r="H31" s="10" t="s">
        <v>1365</v>
      </c>
      <c r="I31" s="10"/>
      <c r="J31" s="10"/>
      <c r="K31" s="10"/>
      <c r="L31" s="10"/>
      <c r="M31" s="10"/>
      <c r="N31" s="10" t="s">
        <v>1365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173</v>
      </c>
      <c r="C32" s="10"/>
      <c r="D32" s="12" t="s">
        <v>174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541</v>
      </c>
      <c r="C33" s="10"/>
      <c r="D33" s="12" t="s">
        <v>542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8</v>
      </c>
      <c r="C34" s="11"/>
      <c r="D34" s="12" t="s">
        <v>175</v>
      </c>
      <c r="E34" s="12"/>
      <c r="F34" s="12"/>
      <c r="G34" s="10" t="s">
        <v>149</v>
      </c>
      <c r="H34" s="10"/>
      <c r="I34" s="10"/>
      <c r="J34" s="10"/>
      <c r="K34" s="10"/>
      <c r="L34" s="10"/>
      <c r="M34" s="10"/>
      <c r="N34" s="10" t="s">
        <v>1366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 t="s">
        <v>1367</v>
      </c>
    </row>
    <row r="35" spans="1:26" ht="14.1" customHeight="1" x14ac:dyDescent="0.25">
      <c r="A35" s="10"/>
      <c r="B35" s="10" t="s">
        <v>1155</v>
      </c>
      <c r="C35" s="10"/>
      <c r="D35" s="12" t="s">
        <v>1156</v>
      </c>
      <c r="E35" s="12"/>
      <c r="F35" s="12"/>
      <c r="G35" s="10" t="s">
        <v>149</v>
      </c>
      <c r="H35" s="10" t="s">
        <v>1368</v>
      </c>
      <c r="I35" s="10"/>
      <c r="J35" s="10"/>
      <c r="K35" s="10" t="s">
        <v>548</v>
      </c>
      <c r="L35" s="10"/>
      <c r="M35" s="10"/>
      <c r="N35" s="10" t="s">
        <v>1366</v>
      </c>
      <c r="O35" s="10"/>
      <c r="P35" s="10"/>
      <c r="Q35" s="10"/>
      <c r="R35" s="10"/>
      <c r="S35" s="10"/>
      <c r="T35" s="10"/>
      <c r="U35" s="10" t="s">
        <v>996</v>
      </c>
      <c r="V35" s="10"/>
      <c r="W35" s="10"/>
      <c r="X35" s="10"/>
      <c r="Y35" s="10"/>
      <c r="Z35" s="10" t="s">
        <v>1367</v>
      </c>
    </row>
    <row r="36" spans="1:26" ht="14.1" customHeight="1" x14ac:dyDescent="0.25">
      <c r="A36" s="10"/>
      <c r="B36" s="11" t="s">
        <v>22</v>
      </c>
      <c r="C36" s="11"/>
      <c r="D36" s="12" t="s">
        <v>183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1369</v>
      </c>
    </row>
    <row r="37" spans="1:26" ht="14.1" customHeight="1" x14ac:dyDescent="0.25">
      <c r="A37" s="10"/>
      <c r="B37" s="11"/>
      <c r="C37" s="11"/>
      <c r="D37" s="12" t="s">
        <v>185</v>
      </c>
      <c r="E37" s="12"/>
      <c r="F37" s="12"/>
      <c r="G37" s="10" t="s">
        <v>149</v>
      </c>
      <c r="H37" s="10"/>
      <c r="I37" s="10"/>
      <c r="J37" s="10"/>
      <c r="K37" s="10"/>
      <c r="L37" s="10"/>
      <c r="M37" s="10"/>
      <c r="N37" s="10" t="s">
        <v>1370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1371</v>
      </c>
    </row>
    <row r="38" spans="1:26" ht="36.950000000000003" customHeight="1" x14ac:dyDescent="0.25">
      <c r="A38" s="10"/>
      <c r="B38" s="10" t="s">
        <v>1372</v>
      </c>
      <c r="C38" s="10"/>
      <c r="D38" s="12" t="s">
        <v>1373</v>
      </c>
      <c r="E38" s="12"/>
      <c r="F38" s="12"/>
      <c r="G38" s="10" t="s">
        <v>190</v>
      </c>
      <c r="H38" s="10" t="s">
        <v>1374</v>
      </c>
      <c r="I38" s="10"/>
      <c r="J38" s="10"/>
      <c r="K38" s="10" t="s">
        <v>570</v>
      </c>
      <c r="L38" s="10"/>
      <c r="M38" s="10"/>
      <c r="N38" s="10" t="s">
        <v>1370</v>
      </c>
      <c r="O38" s="10"/>
      <c r="P38" s="10"/>
      <c r="Q38" s="10" t="s">
        <v>1375</v>
      </c>
      <c r="R38" s="10"/>
      <c r="S38" s="10" t="s">
        <v>763</v>
      </c>
      <c r="T38" s="10"/>
      <c r="U38" s="10" t="s">
        <v>1376</v>
      </c>
      <c r="V38" s="10"/>
      <c r="W38" s="10"/>
      <c r="X38" s="10"/>
      <c r="Y38" s="10"/>
      <c r="Z38" s="10" t="s">
        <v>1369</v>
      </c>
    </row>
    <row r="39" spans="1:26" ht="25.5" customHeight="1" x14ac:dyDescent="0.25">
      <c r="A39" s="10"/>
      <c r="B39" s="10" t="s">
        <v>286</v>
      </c>
      <c r="C39" s="10"/>
      <c r="D39" s="12" t="s">
        <v>287</v>
      </c>
      <c r="E39" s="12"/>
      <c r="F39" s="12"/>
      <c r="G39" s="10" t="s">
        <v>149</v>
      </c>
      <c r="H39" s="10" t="s">
        <v>1374</v>
      </c>
      <c r="I39" s="10"/>
      <c r="J39" s="10"/>
      <c r="K39" s="10" t="s">
        <v>570</v>
      </c>
      <c r="L39" s="10"/>
      <c r="M39" s="10"/>
      <c r="N39" s="10" t="s">
        <v>1370</v>
      </c>
      <c r="O39" s="10"/>
      <c r="P39" s="10"/>
      <c r="Q39" s="10"/>
      <c r="R39" s="10"/>
      <c r="S39" s="10"/>
      <c r="T39" s="10"/>
      <c r="U39" s="10" t="s">
        <v>288</v>
      </c>
      <c r="V39" s="10"/>
      <c r="W39" s="10"/>
      <c r="X39" s="10"/>
      <c r="Y39" s="10"/>
      <c r="Z39" s="10" t="s">
        <v>1371</v>
      </c>
    </row>
    <row r="40" spans="1:26" ht="14.1" customHeight="1" x14ac:dyDescent="0.25">
      <c r="A40" s="10"/>
      <c r="B40" s="10"/>
      <c r="C40" s="10"/>
      <c r="D40" s="12" t="s">
        <v>209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 t="s">
        <v>1377</v>
      </c>
    </row>
    <row r="41" spans="1:26" ht="14.1" customHeight="1" x14ac:dyDescent="0.25">
      <c r="A41" s="10"/>
      <c r="B41" s="10"/>
      <c r="C41" s="10"/>
      <c r="D41" s="12" t="s">
        <v>211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 t="s">
        <v>1378</v>
      </c>
    </row>
    <row r="42" spans="1:26" ht="36.950000000000003" customHeight="1" x14ac:dyDescent="0.25">
      <c r="A42" s="10"/>
      <c r="B42" s="10" t="s">
        <v>1379</v>
      </c>
      <c r="C42" s="10"/>
      <c r="D42" s="12" t="s">
        <v>1380</v>
      </c>
      <c r="E42" s="12"/>
      <c r="F42" s="12"/>
      <c r="G42" s="10" t="s">
        <v>215</v>
      </c>
      <c r="H42" s="10" t="s">
        <v>1381</v>
      </c>
      <c r="I42" s="10"/>
      <c r="J42" s="10"/>
      <c r="K42" s="10"/>
      <c r="L42" s="10"/>
      <c r="M42" s="10"/>
      <c r="N42" s="10" t="s">
        <v>1381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1382</v>
      </c>
    </row>
    <row r="43" spans="1:26" ht="36.950000000000003" customHeight="1" x14ac:dyDescent="0.25">
      <c r="A43" s="10"/>
      <c r="B43" s="10" t="s">
        <v>1383</v>
      </c>
      <c r="C43" s="10"/>
      <c r="D43" s="12" t="s">
        <v>1384</v>
      </c>
      <c r="E43" s="12"/>
      <c r="F43" s="12"/>
      <c r="G43" s="10" t="s">
        <v>215</v>
      </c>
      <c r="H43" s="10" t="s">
        <v>1385</v>
      </c>
      <c r="I43" s="10"/>
      <c r="J43" s="10"/>
      <c r="K43" s="10"/>
      <c r="L43" s="10"/>
      <c r="M43" s="10"/>
      <c r="N43" s="10" t="s">
        <v>1385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1386</v>
      </c>
    </row>
    <row r="44" spans="1:26" ht="14.1" customHeight="1" x14ac:dyDescent="0.25">
      <c r="A44" s="10"/>
      <c r="B44" s="10"/>
      <c r="C44" s="10"/>
      <c r="D44" s="13" t="s">
        <v>222</v>
      </c>
      <c r="E44" s="13"/>
      <c r="F44" s="1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 t="s">
        <v>1387</v>
      </c>
      <c r="V44" s="10"/>
      <c r="W44" s="10"/>
      <c r="X44" s="10"/>
      <c r="Y44" s="10"/>
      <c r="Z44" s="10" t="s">
        <v>1388</v>
      </c>
    </row>
    <row r="45" spans="1:26" ht="60" customHeight="1" x14ac:dyDescent="0.25">
      <c r="A45" s="10" t="s">
        <v>22</v>
      </c>
      <c r="B45" s="10" t="s">
        <v>1149</v>
      </c>
      <c r="C45" s="10"/>
      <c r="D45" s="12" t="s">
        <v>1389</v>
      </c>
      <c r="E45" s="12"/>
      <c r="F45" s="12"/>
      <c r="G45" s="10" t="s">
        <v>1151</v>
      </c>
      <c r="H45" s="10" t="s">
        <v>1390</v>
      </c>
      <c r="I45" s="10"/>
      <c r="J45" s="10"/>
      <c r="K45" s="10"/>
      <c r="L45" s="10"/>
      <c r="M45" s="10"/>
      <c r="N45" s="10" t="s">
        <v>1390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1.45" customHeight="1" x14ac:dyDescent="0.25">
      <c r="A46" s="10"/>
      <c r="B46" s="10" t="s">
        <v>173</v>
      </c>
      <c r="C46" s="10"/>
      <c r="D46" s="12" t="s">
        <v>174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3.5" customHeight="1" x14ac:dyDescent="0.25">
      <c r="A47" s="10"/>
      <c r="B47" s="10" t="s">
        <v>541</v>
      </c>
      <c r="C47" s="10"/>
      <c r="D47" s="12" t="s">
        <v>542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1" customHeight="1" x14ac:dyDescent="0.25">
      <c r="A48" s="10"/>
      <c r="B48" s="11" t="s">
        <v>8</v>
      </c>
      <c r="C48" s="11"/>
      <c r="D48" s="12" t="s">
        <v>175</v>
      </c>
      <c r="E48" s="12"/>
      <c r="F48" s="12"/>
      <c r="G48" s="10" t="s">
        <v>149</v>
      </c>
      <c r="H48" s="10"/>
      <c r="I48" s="10"/>
      <c r="J48" s="10"/>
      <c r="K48" s="10"/>
      <c r="L48" s="10"/>
      <c r="M48" s="10"/>
      <c r="N48" s="10" t="s">
        <v>1391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 t="s">
        <v>1392</v>
      </c>
    </row>
    <row r="49" spans="1:26" ht="14.1" customHeight="1" x14ac:dyDescent="0.25">
      <c r="A49" s="10"/>
      <c r="B49" s="10" t="s">
        <v>1155</v>
      </c>
      <c r="C49" s="10"/>
      <c r="D49" s="12" t="s">
        <v>1156</v>
      </c>
      <c r="E49" s="12"/>
      <c r="F49" s="12"/>
      <c r="G49" s="10" t="s">
        <v>149</v>
      </c>
      <c r="H49" s="10" t="s">
        <v>1157</v>
      </c>
      <c r="I49" s="10"/>
      <c r="J49" s="10"/>
      <c r="K49" s="10" t="s">
        <v>548</v>
      </c>
      <c r="L49" s="10"/>
      <c r="M49" s="10"/>
      <c r="N49" s="10" t="s">
        <v>1391</v>
      </c>
      <c r="O49" s="10"/>
      <c r="P49" s="10"/>
      <c r="Q49" s="10"/>
      <c r="R49" s="10"/>
      <c r="S49" s="10"/>
      <c r="T49" s="10"/>
      <c r="U49" s="10" t="s">
        <v>996</v>
      </c>
      <c r="V49" s="10"/>
      <c r="W49" s="10"/>
      <c r="X49" s="10"/>
      <c r="Y49" s="10"/>
      <c r="Z49" s="10" t="s">
        <v>1392</v>
      </c>
    </row>
    <row r="50" spans="1:26" ht="14.1" customHeight="1" x14ac:dyDescent="0.25">
      <c r="A50" s="10"/>
      <c r="B50" s="10"/>
      <c r="C50" s="10"/>
      <c r="D50" s="12" t="s">
        <v>209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 t="s">
        <v>1392</v>
      </c>
    </row>
    <row r="51" spans="1:26" ht="14.1" customHeight="1" x14ac:dyDescent="0.25">
      <c r="A51" s="10"/>
      <c r="B51" s="10"/>
      <c r="C51" s="10"/>
      <c r="D51" s="12" t="s">
        <v>211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 t="s">
        <v>1392</v>
      </c>
    </row>
    <row r="52" spans="1:26" ht="25.5" customHeight="1" x14ac:dyDescent="0.25">
      <c r="A52" s="10"/>
      <c r="B52" s="10" t="s">
        <v>1393</v>
      </c>
      <c r="C52" s="10"/>
      <c r="D52" s="12" t="s">
        <v>1159</v>
      </c>
      <c r="E52" s="12"/>
      <c r="F52" s="12"/>
      <c r="G52" s="10" t="s">
        <v>215</v>
      </c>
      <c r="H52" s="10" t="s">
        <v>552</v>
      </c>
      <c r="I52" s="10"/>
      <c r="J52" s="10"/>
      <c r="K52" s="10"/>
      <c r="L52" s="10"/>
      <c r="M52" s="10"/>
      <c r="N52" s="10" t="s">
        <v>552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1394</v>
      </c>
    </row>
    <row r="53" spans="1:26" ht="25.5" customHeight="1" x14ac:dyDescent="0.25">
      <c r="A53" s="10"/>
      <c r="B53" s="10" t="s">
        <v>1395</v>
      </c>
      <c r="C53" s="10"/>
      <c r="D53" s="12" t="s">
        <v>1162</v>
      </c>
      <c r="E53" s="12"/>
      <c r="F53" s="12"/>
      <c r="G53" s="10" t="s">
        <v>215</v>
      </c>
      <c r="H53" s="10" t="s">
        <v>1163</v>
      </c>
      <c r="I53" s="10"/>
      <c r="J53" s="10"/>
      <c r="K53" s="10"/>
      <c r="L53" s="10"/>
      <c r="M53" s="10"/>
      <c r="N53" s="10" t="s">
        <v>1163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1396</v>
      </c>
    </row>
    <row r="54" spans="1:26" ht="14.1" customHeight="1" x14ac:dyDescent="0.25">
      <c r="A54" s="10"/>
      <c r="B54" s="10"/>
      <c r="C54" s="10"/>
      <c r="D54" s="13" t="s">
        <v>222</v>
      </c>
      <c r="E54" s="13"/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1397</v>
      </c>
      <c r="V54" s="10"/>
      <c r="W54" s="10"/>
      <c r="X54" s="10"/>
      <c r="Y54" s="10"/>
      <c r="Z54" s="10" t="s">
        <v>1398</v>
      </c>
    </row>
    <row r="55" spans="1:26" ht="36.950000000000003" customHeight="1" x14ac:dyDescent="0.25">
      <c r="A55" s="10" t="s">
        <v>23</v>
      </c>
      <c r="B55" s="10" t="s">
        <v>1399</v>
      </c>
      <c r="C55" s="10"/>
      <c r="D55" s="12" t="s">
        <v>1400</v>
      </c>
      <c r="E55" s="12"/>
      <c r="F55" s="12"/>
      <c r="G55" s="10" t="s">
        <v>1401</v>
      </c>
      <c r="H55" s="10" t="s">
        <v>22</v>
      </c>
      <c r="I55" s="10"/>
      <c r="J55" s="10"/>
      <c r="K55" s="10"/>
      <c r="L55" s="10"/>
      <c r="M55" s="10"/>
      <c r="N55" s="10" t="s">
        <v>22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3.5" customHeight="1" x14ac:dyDescent="0.25">
      <c r="A56" s="10"/>
      <c r="B56" s="10" t="s">
        <v>541</v>
      </c>
      <c r="C56" s="10"/>
      <c r="D56" s="12" t="s">
        <v>542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1" customHeight="1" x14ac:dyDescent="0.25">
      <c r="A57" s="10"/>
      <c r="B57" s="11" t="s">
        <v>8</v>
      </c>
      <c r="C57" s="11"/>
      <c r="D57" s="12" t="s">
        <v>175</v>
      </c>
      <c r="E57" s="12"/>
      <c r="F57" s="12"/>
      <c r="G57" s="10" t="s">
        <v>149</v>
      </c>
      <c r="H57" s="10"/>
      <c r="I57" s="10"/>
      <c r="J57" s="10"/>
      <c r="K57" s="10"/>
      <c r="L57" s="10"/>
      <c r="M57" s="10"/>
      <c r="N57" s="10" t="s">
        <v>1402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1403</v>
      </c>
    </row>
    <row r="58" spans="1:26" ht="14.1" customHeight="1" x14ac:dyDescent="0.25">
      <c r="A58" s="10"/>
      <c r="B58" s="10" t="s">
        <v>1404</v>
      </c>
      <c r="C58" s="10"/>
      <c r="D58" s="12" t="s">
        <v>1405</v>
      </c>
      <c r="E58" s="12"/>
      <c r="F58" s="12"/>
      <c r="G58" s="10" t="s">
        <v>149</v>
      </c>
      <c r="H58" s="10" t="s">
        <v>1406</v>
      </c>
      <c r="I58" s="10"/>
      <c r="J58" s="10"/>
      <c r="K58" s="10" t="s">
        <v>1279</v>
      </c>
      <c r="L58" s="10"/>
      <c r="M58" s="10"/>
      <c r="N58" s="10" t="s">
        <v>1402</v>
      </c>
      <c r="O58" s="10"/>
      <c r="P58" s="10"/>
      <c r="Q58" s="10"/>
      <c r="R58" s="10"/>
      <c r="S58" s="10"/>
      <c r="T58" s="10"/>
      <c r="U58" s="10" t="s">
        <v>1407</v>
      </c>
      <c r="V58" s="10"/>
      <c r="W58" s="10"/>
      <c r="X58" s="10"/>
      <c r="Y58" s="10"/>
      <c r="Z58" s="10" t="s">
        <v>1403</v>
      </c>
    </row>
    <row r="59" spans="1:26" ht="14.1" customHeight="1" x14ac:dyDescent="0.25">
      <c r="A59" s="10"/>
      <c r="B59" s="11" t="s">
        <v>22</v>
      </c>
      <c r="C59" s="11"/>
      <c r="D59" s="12" t="s">
        <v>183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 t="s">
        <v>1408</v>
      </c>
    </row>
    <row r="60" spans="1:26" ht="14.1" customHeight="1" x14ac:dyDescent="0.25">
      <c r="A60" s="10"/>
      <c r="B60" s="11"/>
      <c r="C60" s="11"/>
      <c r="D60" s="12" t="s">
        <v>185</v>
      </c>
      <c r="E60" s="12"/>
      <c r="F60" s="12"/>
      <c r="G60" s="10" t="s">
        <v>149</v>
      </c>
      <c r="H60" s="10"/>
      <c r="I60" s="10"/>
      <c r="J60" s="10"/>
      <c r="K60" s="10"/>
      <c r="L60" s="10"/>
      <c r="M60" s="10"/>
      <c r="N60" s="10" t="s">
        <v>1409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 t="s">
        <v>1410</v>
      </c>
    </row>
    <row r="61" spans="1:26" ht="25.5" customHeight="1" x14ac:dyDescent="0.25">
      <c r="A61" s="10"/>
      <c r="B61" s="10" t="s">
        <v>202</v>
      </c>
      <c r="C61" s="10"/>
      <c r="D61" s="12" t="s">
        <v>203</v>
      </c>
      <c r="E61" s="12"/>
      <c r="F61" s="12"/>
      <c r="G61" s="10" t="s">
        <v>190</v>
      </c>
      <c r="H61" s="10" t="s">
        <v>1411</v>
      </c>
      <c r="I61" s="10"/>
      <c r="J61" s="10"/>
      <c r="K61" s="10" t="s">
        <v>1279</v>
      </c>
      <c r="L61" s="10"/>
      <c r="M61" s="10"/>
      <c r="N61" s="10" t="s">
        <v>1409</v>
      </c>
      <c r="O61" s="10"/>
      <c r="P61" s="10"/>
      <c r="Q61" s="10"/>
      <c r="R61" s="10"/>
      <c r="S61" s="10"/>
      <c r="T61" s="10"/>
      <c r="U61" s="10" t="s">
        <v>206</v>
      </c>
      <c r="V61" s="10"/>
      <c r="W61" s="10"/>
      <c r="X61" s="10"/>
      <c r="Y61" s="10"/>
      <c r="Z61" s="10" t="s">
        <v>1408</v>
      </c>
    </row>
    <row r="62" spans="1:26" ht="25.5" customHeight="1" x14ac:dyDescent="0.25">
      <c r="A62" s="10"/>
      <c r="B62" s="10" t="s">
        <v>198</v>
      </c>
      <c r="C62" s="10"/>
      <c r="D62" s="12" t="s">
        <v>199</v>
      </c>
      <c r="E62" s="12"/>
      <c r="F62" s="12"/>
      <c r="G62" s="10" t="s">
        <v>149</v>
      </c>
      <c r="H62" s="10" t="s">
        <v>1411</v>
      </c>
      <c r="I62" s="10"/>
      <c r="J62" s="10"/>
      <c r="K62" s="10" t="s">
        <v>1279</v>
      </c>
      <c r="L62" s="10"/>
      <c r="M62" s="10"/>
      <c r="N62" s="10" t="s">
        <v>1409</v>
      </c>
      <c r="O62" s="10"/>
      <c r="P62" s="10"/>
      <c r="Q62" s="10"/>
      <c r="R62" s="10"/>
      <c r="S62" s="10"/>
      <c r="T62" s="10"/>
      <c r="U62" s="10" t="s">
        <v>200</v>
      </c>
      <c r="V62" s="10"/>
      <c r="W62" s="10"/>
      <c r="X62" s="10"/>
      <c r="Y62" s="10"/>
      <c r="Z62" s="10" t="s">
        <v>1410</v>
      </c>
    </row>
    <row r="63" spans="1:26" ht="14.1" customHeight="1" x14ac:dyDescent="0.25">
      <c r="A63" s="10"/>
      <c r="B63" s="10"/>
      <c r="C63" s="10"/>
      <c r="D63" s="12" t="s">
        <v>209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1412</v>
      </c>
    </row>
    <row r="64" spans="1:26" ht="48.6" customHeight="1" x14ac:dyDescent="0.25">
      <c r="A64" s="10" t="s">
        <v>1413</v>
      </c>
      <c r="B64" s="10" t="s">
        <v>1414</v>
      </c>
      <c r="C64" s="10"/>
      <c r="D64" s="12" t="s">
        <v>1415</v>
      </c>
      <c r="E64" s="12"/>
      <c r="F64" s="12"/>
      <c r="G64" s="10" t="s">
        <v>215</v>
      </c>
      <c r="H64" s="10" t="s">
        <v>22</v>
      </c>
      <c r="I64" s="10"/>
      <c r="J64" s="10"/>
      <c r="K64" s="10"/>
      <c r="L64" s="10"/>
      <c r="M64" s="10"/>
      <c r="N64" s="10" t="s">
        <v>22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 t="s">
        <v>1416</v>
      </c>
    </row>
    <row r="65" spans="1:26" ht="14.1" customHeight="1" x14ac:dyDescent="0.25">
      <c r="A65" s="10"/>
      <c r="B65" s="10"/>
      <c r="C65" s="10"/>
      <c r="D65" s="12" t="s">
        <v>211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 t="s">
        <v>1417</v>
      </c>
    </row>
    <row r="66" spans="1:26" ht="25.5" customHeight="1" x14ac:dyDescent="0.25">
      <c r="A66" s="10"/>
      <c r="B66" s="10" t="s">
        <v>1418</v>
      </c>
      <c r="C66" s="10"/>
      <c r="D66" s="12" t="s">
        <v>1419</v>
      </c>
      <c r="E66" s="12"/>
      <c r="F66" s="12"/>
      <c r="G66" s="10" t="s">
        <v>215</v>
      </c>
      <c r="H66" s="10" t="s">
        <v>1420</v>
      </c>
      <c r="I66" s="10"/>
      <c r="J66" s="10"/>
      <c r="K66" s="10"/>
      <c r="L66" s="10"/>
      <c r="M66" s="10"/>
      <c r="N66" s="10" t="s">
        <v>1420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1421</v>
      </c>
    </row>
    <row r="67" spans="1:26" ht="25.5" customHeight="1" x14ac:dyDescent="0.25">
      <c r="A67" s="10"/>
      <c r="B67" s="10" t="s">
        <v>1422</v>
      </c>
      <c r="C67" s="10"/>
      <c r="D67" s="12" t="s">
        <v>1423</v>
      </c>
      <c r="E67" s="12"/>
      <c r="F67" s="12"/>
      <c r="G67" s="10" t="s">
        <v>215</v>
      </c>
      <c r="H67" s="10" t="s">
        <v>1424</v>
      </c>
      <c r="I67" s="10"/>
      <c r="J67" s="10"/>
      <c r="K67" s="10"/>
      <c r="L67" s="10"/>
      <c r="M67" s="10"/>
      <c r="N67" s="10" t="s">
        <v>1424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1425</v>
      </c>
    </row>
    <row r="68" spans="1:26" ht="14.1" customHeight="1" x14ac:dyDescent="0.25">
      <c r="A68" s="10"/>
      <c r="B68" s="10"/>
      <c r="C68" s="10"/>
      <c r="D68" s="13" t="s">
        <v>222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 t="s">
        <v>1426</v>
      </c>
      <c r="V68" s="10"/>
      <c r="W68" s="10"/>
      <c r="X68" s="10"/>
      <c r="Y68" s="10"/>
      <c r="Z68" s="10" t="s">
        <v>1427</v>
      </c>
    </row>
    <row r="69" spans="1:26" ht="36.950000000000003" customHeight="1" x14ac:dyDescent="0.25">
      <c r="A69" s="10" t="s">
        <v>24</v>
      </c>
      <c r="B69" s="10" t="s">
        <v>1428</v>
      </c>
      <c r="C69" s="10"/>
      <c r="D69" s="12" t="s">
        <v>1429</v>
      </c>
      <c r="E69" s="12"/>
      <c r="F69" s="12"/>
      <c r="G69" s="10" t="s">
        <v>631</v>
      </c>
      <c r="H69" s="10" t="s">
        <v>1430</v>
      </c>
      <c r="I69" s="10"/>
      <c r="J69" s="10"/>
      <c r="K69" s="10"/>
      <c r="L69" s="10"/>
      <c r="M69" s="10"/>
      <c r="N69" s="10" t="s">
        <v>1430</v>
      </c>
      <c r="O69" s="10"/>
      <c r="P69" s="10"/>
      <c r="Q69" s="10" t="s">
        <v>1431</v>
      </c>
      <c r="R69" s="10"/>
      <c r="S69" s="10" t="s">
        <v>1432</v>
      </c>
      <c r="T69" s="10"/>
      <c r="U69" s="10" t="s">
        <v>1433</v>
      </c>
      <c r="V69" s="10"/>
      <c r="W69" s="10"/>
      <c r="X69" s="10"/>
      <c r="Y69" s="10"/>
      <c r="Z69" s="10" t="s">
        <v>1434</v>
      </c>
    </row>
    <row r="70" spans="1:26" ht="14.1" customHeight="1" x14ac:dyDescent="0.25">
      <c r="A70" s="10"/>
      <c r="B70" s="10"/>
      <c r="C70" s="10"/>
      <c r="D70" s="13" t="s">
        <v>222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 t="s">
        <v>1434</v>
      </c>
    </row>
    <row r="71" spans="1:26" ht="48.6" customHeight="1" x14ac:dyDescent="0.25">
      <c r="A71" s="10" t="s">
        <v>25</v>
      </c>
      <c r="B71" s="10" t="s">
        <v>1435</v>
      </c>
      <c r="C71" s="10"/>
      <c r="D71" s="12" t="s">
        <v>1436</v>
      </c>
      <c r="E71" s="12"/>
      <c r="F71" s="12"/>
      <c r="G71" s="10" t="s">
        <v>1401</v>
      </c>
      <c r="H71" s="10" t="s">
        <v>26</v>
      </c>
      <c r="I71" s="10"/>
      <c r="J71" s="10"/>
      <c r="K71" s="10"/>
      <c r="L71" s="10"/>
      <c r="M71" s="10"/>
      <c r="N71" s="10" t="s">
        <v>26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3.5" customHeight="1" x14ac:dyDescent="0.25">
      <c r="A72" s="10"/>
      <c r="B72" s="10" t="s">
        <v>541</v>
      </c>
      <c r="C72" s="10"/>
      <c r="D72" s="12" t="s">
        <v>542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1" customHeight="1" x14ac:dyDescent="0.25">
      <c r="A73" s="10"/>
      <c r="B73" s="11" t="s">
        <v>8</v>
      </c>
      <c r="C73" s="11"/>
      <c r="D73" s="12" t="s">
        <v>175</v>
      </c>
      <c r="E73" s="12"/>
      <c r="F73" s="12"/>
      <c r="G73" s="10" t="s">
        <v>149</v>
      </c>
      <c r="H73" s="10"/>
      <c r="I73" s="10"/>
      <c r="J73" s="10"/>
      <c r="K73" s="10"/>
      <c r="L73" s="10"/>
      <c r="M73" s="10"/>
      <c r="N73" s="10" t="s">
        <v>1437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1438</v>
      </c>
    </row>
    <row r="74" spans="1:26" ht="14.1" customHeight="1" x14ac:dyDescent="0.25">
      <c r="A74" s="10"/>
      <c r="B74" s="10" t="s">
        <v>1404</v>
      </c>
      <c r="C74" s="10"/>
      <c r="D74" s="12" t="s">
        <v>1405</v>
      </c>
      <c r="E74" s="12"/>
      <c r="F74" s="12"/>
      <c r="G74" s="10" t="s">
        <v>149</v>
      </c>
      <c r="H74" s="10" t="s">
        <v>1439</v>
      </c>
      <c r="I74" s="10"/>
      <c r="J74" s="10"/>
      <c r="K74" s="10" t="s">
        <v>1279</v>
      </c>
      <c r="L74" s="10"/>
      <c r="M74" s="10"/>
      <c r="N74" s="10" t="s">
        <v>1437</v>
      </c>
      <c r="O74" s="10"/>
      <c r="P74" s="10"/>
      <c r="Q74" s="10"/>
      <c r="R74" s="10"/>
      <c r="S74" s="10"/>
      <c r="T74" s="10"/>
      <c r="U74" s="10" t="s">
        <v>1407</v>
      </c>
      <c r="V74" s="10"/>
      <c r="W74" s="10"/>
      <c r="X74" s="10"/>
      <c r="Y74" s="10"/>
      <c r="Z74" s="10" t="s">
        <v>1438</v>
      </c>
    </row>
    <row r="75" spans="1:26" ht="14.1" customHeight="1" x14ac:dyDescent="0.25">
      <c r="A75" s="10"/>
      <c r="B75" s="11" t="s">
        <v>22</v>
      </c>
      <c r="C75" s="11"/>
      <c r="D75" s="12" t="s">
        <v>183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 t="s">
        <v>1440</v>
      </c>
    </row>
    <row r="76" spans="1:26" ht="14.1" customHeight="1" x14ac:dyDescent="0.25">
      <c r="A76" s="10"/>
      <c r="B76" s="11"/>
      <c r="C76" s="11"/>
      <c r="D76" s="12" t="s">
        <v>185</v>
      </c>
      <c r="E76" s="12"/>
      <c r="F76" s="12"/>
      <c r="G76" s="10" t="s">
        <v>149</v>
      </c>
      <c r="H76" s="10"/>
      <c r="I76" s="10"/>
      <c r="J76" s="10"/>
      <c r="K76" s="10"/>
      <c r="L76" s="10"/>
      <c r="M76" s="10"/>
      <c r="N76" s="10" t="s">
        <v>1441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1442</v>
      </c>
    </row>
    <row r="77" spans="1:26" ht="25.5" customHeight="1" x14ac:dyDescent="0.25">
      <c r="A77" s="10"/>
      <c r="B77" s="10" t="s">
        <v>396</v>
      </c>
      <c r="C77" s="10"/>
      <c r="D77" s="12" t="s">
        <v>397</v>
      </c>
      <c r="E77" s="12"/>
      <c r="F77" s="12"/>
      <c r="G77" s="10" t="s">
        <v>190</v>
      </c>
      <c r="H77" s="10" t="s">
        <v>964</v>
      </c>
      <c r="I77" s="10"/>
      <c r="J77" s="10"/>
      <c r="K77" s="10" t="s">
        <v>1279</v>
      </c>
      <c r="L77" s="10"/>
      <c r="M77" s="10"/>
      <c r="N77" s="10" t="s">
        <v>1443</v>
      </c>
      <c r="O77" s="10"/>
      <c r="P77" s="10"/>
      <c r="Q77" s="10"/>
      <c r="R77" s="10"/>
      <c r="S77" s="10"/>
      <c r="T77" s="10"/>
      <c r="U77" s="10" t="s">
        <v>400</v>
      </c>
      <c r="V77" s="10"/>
      <c r="W77" s="10"/>
      <c r="X77" s="10"/>
      <c r="Y77" s="10"/>
      <c r="Z77" s="10" t="s">
        <v>1444</v>
      </c>
    </row>
    <row r="78" spans="1:26" ht="25.5" customHeight="1" x14ac:dyDescent="0.25">
      <c r="A78" s="10"/>
      <c r="B78" s="10" t="s">
        <v>402</v>
      </c>
      <c r="C78" s="10"/>
      <c r="D78" s="12" t="s">
        <v>403</v>
      </c>
      <c r="E78" s="12"/>
      <c r="F78" s="12"/>
      <c r="G78" s="10" t="s">
        <v>149</v>
      </c>
      <c r="H78" s="10" t="s">
        <v>964</v>
      </c>
      <c r="I78" s="10"/>
      <c r="J78" s="10"/>
      <c r="K78" s="10" t="s">
        <v>1279</v>
      </c>
      <c r="L78" s="10"/>
      <c r="M78" s="10"/>
      <c r="N78" s="10" t="s">
        <v>1443</v>
      </c>
      <c r="O78" s="10"/>
      <c r="P78" s="10"/>
      <c r="Q78" s="10"/>
      <c r="R78" s="10"/>
      <c r="S78" s="10"/>
      <c r="T78" s="10"/>
      <c r="U78" s="10" t="s">
        <v>404</v>
      </c>
      <c r="V78" s="10"/>
      <c r="W78" s="10"/>
      <c r="X78" s="10"/>
      <c r="Y78" s="10"/>
      <c r="Z78" s="10" t="s">
        <v>1445</v>
      </c>
    </row>
    <row r="79" spans="1:26" ht="25.5" customHeight="1" x14ac:dyDescent="0.25">
      <c r="A79" s="10"/>
      <c r="B79" s="10" t="s">
        <v>1446</v>
      </c>
      <c r="C79" s="10"/>
      <c r="D79" s="12" t="s">
        <v>1447</v>
      </c>
      <c r="E79" s="12"/>
      <c r="F79" s="12"/>
      <c r="G79" s="10" t="s">
        <v>190</v>
      </c>
      <c r="H79" s="10" t="s">
        <v>1448</v>
      </c>
      <c r="I79" s="10"/>
      <c r="J79" s="10"/>
      <c r="K79" s="10" t="s">
        <v>1279</v>
      </c>
      <c r="L79" s="10"/>
      <c r="M79" s="10"/>
      <c r="N79" s="10" t="s">
        <v>1449</v>
      </c>
      <c r="O79" s="10"/>
      <c r="P79" s="10"/>
      <c r="Q79" s="10" t="s">
        <v>1450</v>
      </c>
      <c r="R79" s="10"/>
      <c r="S79" s="10" t="s">
        <v>1451</v>
      </c>
      <c r="T79" s="10"/>
      <c r="U79" s="10" t="s">
        <v>1452</v>
      </c>
      <c r="V79" s="10"/>
      <c r="W79" s="10"/>
      <c r="X79" s="10"/>
      <c r="Y79" s="10"/>
      <c r="Z79" s="10" t="s">
        <v>1453</v>
      </c>
    </row>
    <row r="80" spans="1:26" ht="25.5" customHeight="1" x14ac:dyDescent="0.25">
      <c r="A80" s="10"/>
      <c r="B80" s="10" t="s">
        <v>1454</v>
      </c>
      <c r="C80" s="10"/>
      <c r="D80" s="12" t="s">
        <v>1455</v>
      </c>
      <c r="E80" s="12"/>
      <c r="F80" s="12"/>
      <c r="G80" s="10" t="s">
        <v>190</v>
      </c>
      <c r="H80" s="10" t="s">
        <v>1448</v>
      </c>
      <c r="I80" s="10"/>
      <c r="J80" s="10"/>
      <c r="K80" s="10" t="s">
        <v>1279</v>
      </c>
      <c r="L80" s="10"/>
      <c r="M80" s="10"/>
      <c r="N80" s="10" t="s">
        <v>1449</v>
      </c>
      <c r="O80" s="10"/>
      <c r="P80" s="10"/>
      <c r="Q80" s="10" t="s">
        <v>1456</v>
      </c>
      <c r="R80" s="10"/>
      <c r="S80" s="10" t="s">
        <v>243</v>
      </c>
      <c r="T80" s="10"/>
      <c r="U80" s="10" t="s">
        <v>1457</v>
      </c>
      <c r="V80" s="10"/>
      <c r="W80" s="10"/>
      <c r="X80" s="10"/>
      <c r="Y80" s="10"/>
      <c r="Z80" s="10" t="s">
        <v>1458</v>
      </c>
    </row>
    <row r="81" spans="1:26" ht="25.5" customHeight="1" x14ac:dyDescent="0.25">
      <c r="A81" s="10"/>
      <c r="B81" s="10" t="s">
        <v>202</v>
      </c>
      <c r="C81" s="10"/>
      <c r="D81" s="12" t="s">
        <v>203</v>
      </c>
      <c r="E81" s="12"/>
      <c r="F81" s="12"/>
      <c r="G81" s="10" t="s">
        <v>190</v>
      </c>
      <c r="H81" s="10" t="s">
        <v>964</v>
      </c>
      <c r="I81" s="10"/>
      <c r="J81" s="10"/>
      <c r="K81" s="10" t="s">
        <v>1279</v>
      </c>
      <c r="L81" s="10"/>
      <c r="M81" s="10"/>
      <c r="N81" s="10" t="s">
        <v>1443</v>
      </c>
      <c r="O81" s="10"/>
      <c r="P81" s="10"/>
      <c r="Q81" s="10"/>
      <c r="R81" s="10"/>
      <c r="S81" s="10"/>
      <c r="T81" s="10"/>
      <c r="U81" s="10" t="s">
        <v>206</v>
      </c>
      <c r="V81" s="10"/>
      <c r="W81" s="10"/>
      <c r="X81" s="10"/>
      <c r="Y81" s="10"/>
      <c r="Z81" s="10" t="s">
        <v>1459</v>
      </c>
    </row>
    <row r="82" spans="1:26" ht="25.5" customHeight="1" x14ac:dyDescent="0.25">
      <c r="A82" s="10"/>
      <c r="B82" s="10" t="s">
        <v>198</v>
      </c>
      <c r="C82" s="10"/>
      <c r="D82" s="12" t="s">
        <v>199</v>
      </c>
      <c r="E82" s="12"/>
      <c r="F82" s="12"/>
      <c r="G82" s="10" t="s">
        <v>149</v>
      </c>
      <c r="H82" s="10" t="s">
        <v>964</v>
      </c>
      <c r="I82" s="10"/>
      <c r="J82" s="10"/>
      <c r="K82" s="10" t="s">
        <v>1279</v>
      </c>
      <c r="L82" s="10"/>
      <c r="M82" s="10"/>
      <c r="N82" s="10" t="s">
        <v>1443</v>
      </c>
      <c r="O82" s="10"/>
      <c r="P82" s="10"/>
      <c r="Q82" s="10"/>
      <c r="R82" s="10"/>
      <c r="S82" s="10"/>
      <c r="T82" s="10"/>
      <c r="U82" s="10" t="s">
        <v>200</v>
      </c>
      <c r="V82" s="10"/>
      <c r="W82" s="10"/>
      <c r="X82" s="10"/>
      <c r="Y82" s="10"/>
      <c r="Z82" s="10" t="s">
        <v>1460</v>
      </c>
    </row>
    <row r="83" spans="1:26" ht="14.1" customHeight="1" x14ac:dyDescent="0.25">
      <c r="A83" s="10"/>
      <c r="B83" s="11" t="s">
        <v>24</v>
      </c>
      <c r="C83" s="11"/>
      <c r="D83" s="12" t="s">
        <v>237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 t="s">
        <v>1461</v>
      </c>
    </row>
    <row r="84" spans="1:26" ht="48.6" customHeight="1" x14ac:dyDescent="0.25">
      <c r="A84" s="10"/>
      <c r="B84" s="10" t="s">
        <v>1462</v>
      </c>
      <c r="C84" s="10"/>
      <c r="D84" s="12" t="s">
        <v>1463</v>
      </c>
      <c r="E84" s="12"/>
      <c r="F84" s="12"/>
      <c r="G84" s="10" t="s">
        <v>1183</v>
      </c>
      <c r="H84" s="10" t="s">
        <v>1464</v>
      </c>
      <c r="I84" s="10"/>
      <c r="J84" s="10"/>
      <c r="K84" s="10"/>
      <c r="L84" s="10"/>
      <c r="M84" s="10"/>
      <c r="N84" s="10" t="s">
        <v>1465</v>
      </c>
      <c r="O84" s="10"/>
      <c r="P84" s="10"/>
      <c r="Q84" s="10" t="s">
        <v>1466</v>
      </c>
      <c r="R84" s="10"/>
      <c r="S84" s="10" t="s">
        <v>446</v>
      </c>
      <c r="T84" s="10"/>
      <c r="U84" s="10" t="s">
        <v>1467</v>
      </c>
      <c r="V84" s="10"/>
      <c r="W84" s="10"/>
      <c r="X84" s="10"/>
      <c r="Y84" s="10"/>
      <c r="Z84" s="10" t="s">
        <v>1468</v>
      </c>
    </row>
    <row r="85" spans="1:26" ht="36.950000000000003" customHeight="1" x14ac:dyDescent="0.25">
      <c r="A85" s="10"/>
      <c r="B85" s="10" t="s">
        <v>1469</v>
      </c>
      <c r="C85" s="10"/>
      <c r="D85" s="12" t="s">
        <v>1470</v>
      </c>
      <c r="E85" s="12"/>
      <c r="F85" s="12"/>
      <c r="G85" s="10" t="s">
        <v>258</v>
      </c>
      <c r="H85" s="10" t="s">
        <v>665</v>
      </c>
      <c r="I85" s="10"/>
      <c r="J85" s="10"/>
      <c r="K85" s="10"/>
      <c r="L85" s="10"/>
      <c r="M85" s="10"/>
      <c r="N85" s="10" t="s">
        <v>1471</v>
      </c>
      <c r="O85" s="10"/>
      <c r="P85" s="10"/>
      <c r="Q85" s="10" t="s">
        <v>1472</v>
      </c>
      <c r="R85" s="10"/>
      <c r="S85" s="10" t="s">
        <v>1208</v>
      </c>
      <c r="T85" s="10"/>
      <c r="U85" s="10" t="s">
        <v>1473</v>
      </c>
      <c r="V85" s="10"/>
      <c r="W85" s="10"/>
      <c r="X85" s="10"/>
      <c r="Y85" s="10"/>
      <c r="Z85" s="10" t="s">
        <v>1474</v>
      </c>
    </row>
    <row r="86" spans="1:26" ht="60" customHeight="1" x14ac:dyDescent="0.25">
      <c r="A86" s="10"/>
      <c r="B86" s="10" t="s">
        <v>1475</v>
      </c>
      <c r="C86" s="10"/>
      <c r="D86" s="12" t="s">
        <v>1476</v>
      </c>
      <c r="E86" s="12"/>
      <c r="F86" s="12"/>
      <c r="G86" s="10" t="s">
        <v>258</v>
      </c>
      <c r="H86" s="10" t="s">
        <v>413</v>
      </c>
      <c r="I86" s="10"/>
      <c r="J86" s="10"/>
      <c r="K86" s="10"/>
      <c r="L86" s="10"/>
      <c r="M86" s="10"/>
      <c r="N86" s="10" t="s">
        <v>204</v>
      </c>
      <c r="O86" s="10"/>
      <c r="P86" s="10"/>
      <c r="Q86" s="10" t="s">
        <v>1477</v>
      </c>
      <c r="R86" s="10"/>
      <c r="S86" s="10" t="s">
        <v>1255</v>
      </c>
      <c r="T86" s="10"/>
      <c r="U86" s="10" t="s">
        <v>1478</v>
      </c>
      <c r="V86" s="10"/>
      <c r="W86" s="10"/>
      <c r="X86" s="10"/>
      <c r="Y86" s="10"/>
      <c r="Z86" s="10" t="s">
        <v>1479</v>
      </c>
    </row>
    <row r="87" spans="1:26" ht="25.5" customHeight="1" x14ac:dyDescent="0.25">
      <c r="A87" s="10"/>
      <c r="B87" s="10" t="s">
        <v>238</v>
      </c>
      <c r="C87" s="10"/>
      <c r="D87" s="12" t="s">
        <v>239</v>
      </c>
      <c r="E87" s="12"/>
      <c r="F87" s="12"/>
      <c r="G87" s="10" t="s">
        <v>240</v>
      </c>
      <c r="H87" s="10" t="s">
        <v>356</v>
      </c>
      <c r="I87" s="10"/>
      <c r="J87" s="10"/>
      <c r="K87" s="10"/>
      <c r="L87" s="10"/>
      <c r="M87" s="10"/>
      <c r="N87" s="10" t="s">
        <v>570</v>
      </c>
      <c r="O87" s="10"/>
      <c r="P87" s="10"/>
      <c r="Q87" s="10" t="s">
        <v>242</v>
      </c>
      <c r="R87" s="10"/>
      <c r="S87" s="10" t="s">
        <v>243</v>
      </c>
      <c r="T87" s="10"/>
      <c r="U87" s="10" t="s">
        <v>244</v>
      </c>
      <c r="V87" s="10"/>
      <c r="W87" s="10"/>
      <c r="X87" s="10"/>
      <c r="Y87" s="10"/>
      <c r="Z87" s="10" t="s">
        <v>1480</v>
      </c>
    </row>
    <row r="88" spans="1:26" ht="25.5" customHeight="1" x14ac:dyDescent="0.25">
      <c r="A88" s="10"/>
      <c r="B88" s="10" t="s">
        <v>1481</v>
      </c>
      <c r="C88" s="10"/>
      <c r="D88" s="12" t="s">
        <v>1482</v>
      </c>
      <c r="E88" s="12"/>
      <c r="F88" s="12"/>
      <c r="G88" s="10" t="s">
        <v>258</v>
      </c>
      <c r="H88" s="10" t="s">
        <v>1483</v>
      </c>
      <c r="I88" s="10"/>
      <c r="J88" s="10"/>
      <c r="K88" s="10"/>
      <c r="L88" s="10"/>
      <c r="M88" s="10"/>
      <c r="N88" s="10" t="s">
        <v>1484</v>
      </c>
      <c r="O88" s="10"/>
      <c r="P88" s="10"/>
      <c r="Q88" s="10" t="s">
        <v>1485</v>
      </c>
      <c r="R88" s="10"/>
      <c r="S88" s="10" t="s">
        <v>343</v>
      </c>
      <c r="T88" s="10"/>
      <c r="U88" s="10" t="s">
        <v>1486</v>
      </c>
      <c r="V88" s="10"/>
      <c r="W88" s="10"/>
      <c r="X88" s="10"/>
      <c r="Y88" s="10"/>
      <c r="Z88" s="10" t="s">
        <v>1487</v>
      </c>
    </row>
    <row r="89" spans="1:26" ht="14.1" customHeight="1" x14ac:dyDescent="0.25">
      <c r="A89" s="10"/>
      <c r="B89" s="10"/>
      <c r="C89" s="10"/>
      <c r="D89" s="12" t="s">
        <v>209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 t="s">
        <v>1488</v>
      </c>
    </row>
    <row r="90" spans="1:26" ht="48.6" customHeight="1" x14ac:dyDescent="0.25">
      <c r="A90" s="10" t="s">
        <v>1489</v>
      </c>
      <c r="B90" s="10" t="s">
        <v>1414</v>
      </c>
      <c r="C90" s="10"/>
      <c r="D90" s="12" t="s">
        <v>1415</v>
      </c>
      <c r="E90" s="12"/>
      <c r="F90" s="12"/>
      <c r="G90" s="10" t="s">
        <v>215</v>
      </c>
      <c r="H90" s="10" t="s">
        <v>22</v>
      </c>
      <c r="I90" s="10"/>
      <c r="J90" s="10"/>
      <c r="K90" s="10"/>
      <c r="L90" s="10"/>
      <c r="M90" s="10"/>
      <c r="N90" s="10" t="s">
        <v>22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1490</v>
      </c>
    </row>
    <row r="91" spans="1:26" ht="14.1" customHeight="1" x14ac:dyDescent="0.25">
      <c r="A91" s="10"/>
      <c r="B91" s="10"/>
      <c r="C91" s="10"/>
      <c r="D91" s="12" t="s">
        <v>211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1491</v>
      </c>
    </row>
    <row r="92" spans="1:26" ht="25.5" customHeight="1" x14ac:dyDescent="0.25">
      <c r="A92" s="10"/>
      <c r="B92" s="10" t="s">
        <v>1418</v>
      </c>
      <c r="C92" s="10"/>
      <c r="D92" s="12" t="s">
        <v>1419</v>
      </c>
      <c r="E92" s="12"/>
      <c r="F92" s="12"/>
      <c r="G92" s="10" t="s">
        <v>215</v>
      </c>
      <c r="H92" s="10" t="s">
        <v>1420</v>
      </c>
      <c r="I92" s="10"/>
      <c r="J92" s="10"/>
      <c r="K92" s="10"/>
      <c r="L92" s="10"/>
      <c r="M92" s="10"/>
      <c r="N92" s="10" t="s">
        <v>1420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1492</v>
      </c>
    </row>
    <row r="93" spans="1:26" ht="25.5" customHeight="1" x14ac:dyDescent="0.25">
      <c r="A93" s="10"/>
      <c r="B93" s="10" t="s">
        <v>1422</v>
      </c>
      <c r="C93" s="10"/>
      <c r="D93" s="12" t="s">
        <v>1423</v>
      </c>
      <c r="E93" s="12"/>
      <c r="F93" s="12"/>
      <c r="G93" s="10" t="s">
        <v>215</v>
      </c>
      <c r="H93" s="10" t="s">
        <v>1424</v>
      </c>
      <c r="I93" s="10"/>
      <c r="J93" s="10"/>
      <c r="K93" s="10"/>
      <c r="L93" s="10"/>
      <c r="M93" s="10"/>
      <c r="N93" s="10" t="s">
        <v>1424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1493</v>
      </c>
    </row>
    <row r="94" spans="1:26" ht="14.1" customHeight="1" x14ac:dyDescent="0.25">
      <c r="A94" s="10"/>
      <c r="B94" s="10"/>
      <c r="C94" s="10"/>
      <c r="D94" s="13" t="s">
        <v>222</v>
      </c>
      <c r="E94" s="13"/>
      <c r="F94" s="1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 t="s">
        <v>1494</v>
      </c>
      <c r="V94" s="10"/>
      <c r="W94" s="10"/>
      <c r="X94" s="10"/>
      <c r="Y94" s="10"/>
      <c r="Z94" s="10" t="s">
        <v>1495</v>
      </c>
    </row>
    <row r="95" spans="1:26" ht="48.6" customHeight="1" x14ac:dyDescent="0.25">
      <c r="A95" s="10" t="s">
        <v>26</v>
      </c>
      <c r="B95" s="10" t="s">
        <v>1496</v>
      </c>
      <c r="C95" s="10"/>
      <c r="D95" s="12" t="s">
        <v>1497</v>
      </c>
      <c r="E95" s="12"/>
      <c r="F95" s="12"/>
      <c r="G95" s="10" t="s">
        <v>1401</v>
      </c>
      <c r="H95" s="10" t="s">
        <v>330</v>
      </c>
      <c r="I95" s="10"/>
      <c r="J95" s="10"/>
      <c r="K95" s="10"/>
      <c r="L95" s="10"/>
      <c r="M95" s="10"/>
      <c r="N95" s="10" t="s">
        <v>330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3.5" customHeight="1" x14ac:dyDescent="0.25">
      <c r="A96" s="10"/>
      <c r="B96" s="10" t="s">
        <v>541</v>
      </c>
      <c r="C96" s="10"/>
      <c r="D96" s="12" t="s">
        <v>542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1" customHeight="1" x14ac:dyDescent="0.25">
      <c r="A97" s="10"/>
      <c r="B97" s="11" t="s">
        <v>8</v>
      </c>
      <c r="C97" s="11"/>
      <c r="D97" s="12" t="s">
        <v>175</v>
      </c>
      <c r="E97" s="12"/>
      <c r="F97" s="12"/>
      <c r="G97" s="10" t="s">
        <v>149</v>
      </c>
      <c r="H97" s="10"/>
      <c r="I97" s="10"/>
      <c r="J97" s="10"/>
      <c r="K97" s="10"/>
      <c r="L97" s="10"/>
      <c r="M97" s="10"/>
      <c r="N97" s="10" t="s">
        <v>1498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1499</v>
      </c>
    </row>
    <row r="98" spans="1:26" ht="14.1" customHeight="1" x14ac:dyDescent="0.25">
      <c r="A98" s="10"/>
      <c r="B98" s="10" t="s">
        <v>1404</v>
      </c>
      <c r="C98" s="10"/>
      <c r="D98" s="12" t="s">
        <v>1405</v>
      </c>
      <c r="E98" s="12"/>
      <c r="F98" s="12"/>
      <c r="G98" s="10" t="s">
        <v>149</v>
      </c>
      <c r="H98" s="10" t="s">
        <v>1500</v>
      </c>
      <c r="I98" s="10"/>
      <c r="J98" s="10"/>
      <c r="K98" s="10" t="s">
        <v>1279</v>
      </c>
      <c r="L98" s="10"/>
      <c r="M98" s="10"/>
      <c r="N98" s="10" t="s">
        <v>1498</v>
      </c>
      <c r="O98" s="10"/>
      <c r="P98" s="10"/>
      <c r="Q98" s="10"/>
      <c r="R98" s="10"/>
      <c r="S98" s="10"/>
      <c r="T98" s="10"/>
      <c r="U98" s="10" t="s">
        <v>1407</v>
      </c>
      <c r="V98" s="10"/>
      <c r="W98" s="10"/>
      <c r="X98" s="10"/>
      <c r="Y98" s="10"/>
      <c r="Z98" s="10" t="s">
        <v>1499</v>
      </c>
    </row>
    <row r="99" spans="1:26" ht="14.1" customHeight="1" x14ac:dyDescent="0.25">
      <c r="A99" s="10"/>
      <c r="B99" s="11" t="s">
        <v>22</v>
      </c>
      <c r="C99" s="11"/>
      <c r="D99" s="12" t="s">
        <v>183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1501</v>
      </c>
    </row>
    <row r="100" spans="1:26" ht="14.1" customHeight="1" x14ac:dyDescent="0.25">
      <c r="A100" s="10"/>
      <c r="B100" s="11"/>
      <c r="C100" s="11"/>
      <c r="D100" s="12" t="s">
        <v>185</v>
      </c>
      <c r="E100" s="12"/>
      <c r="F100" s="12"/>
      <c r="G100" s="10" t="s">
        <v>149</v>
      </c>
      <c r="H100" s="10"/>
      <c r="I100" s="10"/>
      <c r="J100" s="10"/>
      <c r="K100" s="10"/>
      <c r="L100" s="10"/>
      <c r="M100" s="10"/>
      <c r="N100" s="10" t="s">
        <v>1502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 t="s">
        <v>1503</v>
      </c>
    </row>
    <row r="101" spans="1:26" ht="25.5" customHeight="1" x14ac:dyDescent="0.25">
      <c r="A101" s="10"/>
      <c r="B101" s="10" t="s">
        <v>396</v>
      </c>
      <c r="C101" s="10"/>
      <c r="D101" s="12" t="s">
        <v>397</v>
      </c>
      <c r="E101" s="12"/>
      <c r="F101" s="12"/>
      <c r="G101" s="10" t="s">
        <v>190</v>
      </c>
      <c r="H101" s="10" t="s">
        <v>330</v>
      </c>
      <c r="I101" s="10"/>
      <c r="J101" s="10"/>
      <c r="K101" s="10" t="s">
        <v>1279</v>
      </c>
      <c r="L101" s="10"/>
      <c r="M101" s="10"/>
      <c r="N101" s="10" t="s">
        <v>1152</v>
      </c>
      <c r="O101" s="10"/>
      <c r="P101" s="10"/>
      <c r="Q101" s="10"/>
      <c r="R101" s="10"/>
      <c r="S101" s="10"/>
      <c r="T101" s="10"/>
      <c r="U101" s="10" t="s">
        <v>400</v>
      </c>
      <c r="V101" s="10"/>
      <c r="W101" s="10"/>
      <c r="X101" s="10"/>
      <c r="Y101" s="10"/>
      <c r="Z101" s="10" t="s">
        <v>242</v>
      </c>
    </row>
    <row r="102" spans="1:26" ht="25.5" customHeight="1" x14ac:dyDescent="0.25">
      <c r="A102" s="10"/>
      <c r="B102" s="10" t="s">
        <v>402</v>
      </c>
      <c r="C102" s="10"/>
      <c r="D102" s="12" t="s">
        <v>403</v>
      </c>
      <c r="E102" s="12"/>
      <c r="F102" s="12"/>
      <c r="G102" s="10" t="s">
        <v>149</v>
      </c>
      <c r="H102" s="10" t="s">
        <v>330</v>
      </c>
      <c r="I102" s="10"/>
      <c r="J102" s="10"/>
      <c r="K102" s="10" t="s">
        <v>1279</v>
      </c>
      <c r="L102" s="10"/>
      <c r="M102" s="10"/>
      <c r="N102" s="10" t="s">
        <v>1152</v>
      </c>
      <c r="O102" s="10"/>
      <c r="P102" s="10"/>
      <c r="Q102" s="10"/>
      <c r="R102" s="10"/>
      <c r="S102" s="10"/>
      <c r="T102" s="10"/>
      <c r="U102" s="10" t="s">
        <v>404</v>
      </c>
      <c r="V102" s="10"/>
      <c r="W102" s="10"/>
      <c r="X102" s="10"/>
      <c r="Y102" s="10"/>
      <c r="Z102" s="10" t="s">
        <v>1504</v>
      </c>
    </row>
    <row r="103" spans="1:26" ht="25.5" customHeight="1" x14ac:dyDescent="0.25">
      <c r="A103" s="10"/>
      <c r="B103" s="10" t="s">
        <v>1446</v>
      </c>
      <c r="C103" s="10"/>
      <c r="D103" s="12" t="s">
        <v>1447</v>
      </c>
      <c r="E103" s="12"/>
      <c r="F103" s="12"/>
      <c r="G103" s="10" t="s">
        <v>190</v>
      </c>
      <c r="H103" s="10" t="s">
        <v>1505</v>
      </c>
      <c r="I103" s="10"/>
      <c r="J103" s="10"/>
      <c r="K103" s="10" t="s">
        <v>1279</v>
      </c>
      <c r="L103" s="10"/>
      <c r="M103" s="10"/>
      <c r="N103" s="10" t="s">
        <v>1506</v>
      </c>
      <c r="O103" s="10"/>
      <c r="P103" s="10"/>
      <c r="Q103" s="10" t="s">
        <v>1450</v>
      </c>
      <c r="R103" s="10"/>
      <c r="S103" s="10" t="s">
        <v>1451</v>
      </c>
      <c r="T103" s="10"/>
      <c r="U103" s="10" t="s">
        <v>1452</v>
      </c>
      <c r="V103" s="10"/>
      <c r="W103" s="10"/>
      <c r="X103" s="10"/>
      <c r="Y103" s="10"/>
      <c r="Z103" s="10" t="s">
        <v>1507</v>
      </c>
    </row>
    <row r="104" spans="1:26" ht="25.5" customHeight="1" x14ac:dyDescent="0.25">
      <c r="A104" s="10"/>
      <c r="B104" s="10" t="s">
        <v>1454</v>
      </c>
      <c r="C104" s="10"/>
      <c r="D104" s="12" t="s">
        <v>1455</v>
      </c>
      <c r="E104" s="12"/>
      <c r="F104" s="12"/>
      <c r="G104" s="10" t="s">
        <v>190</v>
      </c>
      <c r="H104" s="10" t="s">
        <v>1505</v>
      </c>
      <c r="I104" s="10"/>
      <c r="J104" s="10"/>
      <c r="K104" s="10" t="s">
        <v>1279</v>
      </c>
      <c r="L104" s="10"/>
      <c r="M104" s="10"/>
      <c r="N104" s="10" t="s">
        <v>1506</v>
      </c>
      <c r="O104" s="10"/>
      <c r="P104" s="10"/>
      <c r="Q104" s="10" t="s">
        <v>1456</v>
      </c>
      <c r="R104" s="10"/>
      <c r="S104" s="10" t="s">
        <v>243</v>
      </c>
      <c r="T104" s="10"/>
      <c r="U104" s="10" t="s">
        <v>1457</v>
      </c>
      <c r="V104" s="10"/>
      <c r="W104" s="10"/>
      <c r="X104" s="10"/>
      <c r="Y104" s="10"/>
      <c r="Z104" s="10" t="s">
        <v>1508</v>
      </c>
    </row>
    <row r="105" spans="1:26" ht="36.950000000000003" customHeight="1" x14ac:dyDescent="0.25">
      <c r="A105" s="10"/>
      <c r="B105" s="10" t="s">
        <v>1509</v>
      </c>
      <c r="C105" s="10"/>
      <c r="D105" s="12" t="s">
        <v>1510</v>
      </c>
      <c r="E105" s="12"/>
      <c r="F105" s="12"/>
      <c r="G105" s="10" t="s">
        <v>190</v>
      </c>
      <c r="H105" s="10" t="s">
        <v>391</v>
      </c>
      <c r="I105" s="10"/>
      <c r="J105" s="10"/>
      <c r="K105" s="10" t="s">
        <v>1279</v>
      </c>
      <c r="L105" s="10"/>
      <c r="M105" s="10"/>
      <c r="N105" s="10" t="s">
        <v>1511</v>
      </c>
      <c r="O105" s="10"/>
      <c r="P105" s="10"/>
      <c r="Q105" s="10" t="s">
        <v>1512</v>
      </c>
      <c r="R105" s="10"/>
      <c r="S105" s="10" t="s">
        <v>195</v>
      </c>
      <c r="T105" s="10"/>
      <c r="U105" s="10" t="s">
        <v>1513</v>
      </c>
      <c r="V105" s="10"/>
      <c r="W105" s="10"/>
      <c r="X105" s="10"/>
      <c r="Y105" s="10"/>
      <c r="Z105" s="10" t="s">
        <v>1514</v>
      </c>
    </row>
    <row r="106" spans="1:26" ht="25.5" customHeight="1" x14ac:dyDescent="0.25">
      <c r="A106" s="10"/>
      <c r="B106" s="10" t="s">
        <v>402</v>
      </c>
      <c r="C106" s="10"/>
      <c r="D106" s="12" t="s">
        <v>403</v>
      </c>
      <c r="E106" s="12"/>
      <c r="F106" s="12"/>
      <c r="G106" s="10" t="s">
        <v>149</v>
      </c>
      <c r="H106" s="10" t="s">
        <v>391</v>
      </c>
      <c r="I106" s="10"/>
      <c r="J106" s="10"/>
      <c r="K106" s="10" t="s">
        <v>1279</v>
      </c>
      <c r="L106" s="10"/>
      <c r="M106" s="10"/>
      <c r="N106" s="10" t="s">
        <v>1511</v>
      </c>
      <c r="O106" s="10"/>
      <c r="P106" s="10"/>
      <c r="Q106" s="10"/>
      <c r="R106" s="10"/>
      <c r="S106" s="10"/>
      <c r="T106" s="10"/>
      <c r="U106" s="10" t="s">
        <v>404</v>
      </c>
      <c r="V106" s="10"/>
      <c r="W106" s="10"/>
      <c r="X106" s="10"/>
      <c r="Y106" s="10"/>
      <c r="Z106" s="10" t="s">
        <v>1515</v>
      </c>
    </row>
    <row r="107" spans="1:26" ht="25.5" customHeight="1" x14ac:dyDescent="0.25">
      <c r="A107" s="10"/>
      <c r="B107" s="10" t="s">
        <v>202</v>
      </c>
      <c r="C107" s="10"/>
      <c r="D107" s="12" t="s">
        <v>203</v>
      </c>
      <c r="E107" s="12"/>
      <c r="F107" s="12"/>
      <c r="G107" s="10" t="s">
        <v>190</v>
      </c>
      <c r="H107" s="10" t="s">
        <v>330</v>
      </c>
      <c r="I107" s="10"/>
      <c r="J107" s="10"/>
      <c r="K107" s="10" t="s">
        <v>1279</v>
      </c>
      <c r="L107" s="10"/>
      <c r="M107" s="10"/>
      <c r="N107" s="10" t="s">
        <v>1152</v>
      </c>
      <c r="O107" s="10"/>
      <c r="P107" s="10"/>
      <c r="Q107" s="10"/>
      <c r="R107" s="10"/>
      <c r="S107" s="10"/>
      <c r="T107" s="10"/>
      <c r="U107" s="10" t="s">
        <v>206</v>
      </c>
      <c r="V107" s="10"/>
      <c r="W107" s="10"/>
      <c r="X107" s="10"/>
      <c r="Y107" s="10"/>
      <c r="Z107" s="10" t="s">
        <v>1516</v>
      </c>
    </row>
    <row r="108" spans="1:26" ht="25.5" customHeight="1" x14ac:dyDescent="0.25">
      <c r="A108" s="10"/>
      <c r="B108" s="10" t="s">
        <v>198</v>
      </c>
      <c r="C108" s="10"/>
      <c r="D108" s="12" t="s">
        <v>199</v>
      </c>
      <c r="E108" s="12"/>
      <c r="F108" s="12"/>
      <c r="G108" s="10" t="s">
        <v>149</v>
      </c>
      <c r="H108" s="10" t="s">
        <v>330</v>
      </c>
      <c r="I108" s="10"/>
      <c r="J108" s="10"/>
      <c r="K108" s="10" t="s">
        <v>1279</v>
      </c>
      <c r="L108" s="10"/>
      <c r="M108" s="10"/>
      <c r="N108" s="10" t="s">
        <v>1152</v>
      </c>
      <c r="O108" s="10"/>
      <c r="P108" s="10"/>
      <c r="Q108" s="10"/>
      <c r="R108" s="10"/>
      <c r="S108" s="10"/>
      <c r="T108" s="10"/>
      <c r="U108" s="10" t="s">
        <v>200</v>
      </c>
      <c r="V108" s="10"/>
      <c r="W108" s="10"/>
      <c r="X108" s="10"/>
      <c r="Y108" s="10"/>
      <c r="Z108" s="10" t="s">
        <v>1517</v>
      </c>
    </row>
    <row r="109" spans="1:26" ht="14.1" customHeight="1" x14ac:dyDescent="0.25">
      <c r="A109" s="10"/>
      <c r="B109" s="11" t="s">
        <v>24</v>
      </c>
      <c r="C109" s="11"/>
      <c r="D109" s="12" t="s">
        <v>237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1518</v>
      </c>
    </row>
    <row r="110" spans="1:26" ht="48.6" customHeight="1" x14ac:dyDescent="0.25">
      <c r="A110" s="10"/>
      <c r="B110" s="10" t="s">
        <v>1462</v>
      </c>
      <c r="C110" s="10"/>
      <c r="D110" s="12" t="s">
        <v>1463</v>
      </c>
      <c r="E110" s="12"/>
      <c r="F110" s="12"/>
      <c r="G110" s="10" t="s">
        <v>1183</v>
      </c>
      <c r="H110" s="10" t="s">
        <v>1519</v>
      </c>
      <c r="I110" s="10"/>
      <c r="J110" s="10"/>
      <c r="K110" s="10"/>
      <c r="L110" s="10"/>
      <c r="M110" s="10"/>
      <c r="N110" s="10" t="s">
        <v>1520</v>
      </c>
      <c r="O110" s="10"/>
      <c r="P110" s="10"/>
      <c r="Q110" s="10" t="s">
        <v>1466</v>
      </c>
      <c r="R110" s="10"/>
      <c r="S110" s="10" t="s">
        <v>446</v>
      </c>
      <c r="T110" s="10"/>
      <c r="U110" s="10" t="s">
        <v>1467</v>
      </c>
      <c r="V110" s="10"/>
      <c r="W110" s="10"/>
      <c r="X110" s="10"/>
      <c r="Y110" s="10"/>
      <c r="Z110" s="10" t="s">
        <v>1521</v>
      </c>
    </row>
    <row r="111" spans="1:26" ht="36.950000000000003" customHeight="1" x14ac:dyDescent="0.25">
      <c r="A111" s="10"/>
      <c r="B111" s="10" t="s">
        <v>1522</v>
      </c>
      <c r="C111" s="10"/>
      <c r="D111" s="12" t="s">
        <v>1523</v>
      </c>
      <c r="E111" s="12"/>
      <c r="F111" s="12"/>
      <c r="G111" s="10" t="s">
        <v>240</v>
      </c>
      <c r="H111" s="10" t="s">
        <v>563</v>
      </c>
      <c r="I111" s="10"/>
      <c r="J111" s="10"/>
      <c r="K111" s="10"/>
      <c r="L111" s="10"/>
      <c r="M111" s="10"/>
      <c r="N111" s="10" t="s">
        <v>651</v>
      </c>
      <c r="O111" s="10"/>
      <c r="P111" s="10"/>
      <c r="Q111" s="10" t="s">
        <v>1524</v>
      </c>
      <c r="R111" s="10"/>
      <c r="S111" s="10" t="s">
        <v>1525</v>
      </c>
      <c r="T111" s="10"/>
      <c r="U111" s="10" t="s">
        <v>1526</v>
      </c>
      <c r="V111" s="10"/>
      <c r="W111" s="10"/>
      <c r="X111" s="10"/>
      <c r="Y111" s="10"/>
      <c r="Z111" s="10" t="s">
        <v>1527</v>
      </c>
    </row>
    <row r="112" spans="1:26" ht="25.5" customHeight="1" x14ac:dyDescent="0.25">
      <c r="A112" s="10"/>
      <c r="B112" s="10" t="s">
        <v>1481</v>
      </c>
      <c r="C112" s="10"/>
      <c r="D112" s="12" t="s">
        <v>1482</v>
      </c>
      <c r="E112" s="12"/>
      <c r="F112" s="12"/>
      <c r="G112" s="10" t="s">
        <v>258</v>
      </c>
      <c r="H112" s="10" t="s">
        <v>1528</v>
      </c>
      <c r="I112" s="10"/>
      <c r="J112" s="10"/>
      <c r="K112" s="10"/>
      <c r="L112" s="10"/>
      <c r="M112" s="10"/>
      <c r="N112" s="10" t="s">
        <v>1529</v>
      </c>
      <c r="O112" s="10"/>
      <c r="P112" s="10"/>
      <c r="Q112" s="10" t="s">
        <v>1485</v>
      </c>
      <c r="R112" s="10"/>
      <c r="S112" s="10" t="s">
        <v>343</v>
      </c>
      <c r="T112" s="10"/>
      <c r="U112" s="10" t="s">
        <v>1486</v>
      </c>
      <c r="V112" s="10"/>
      <c r="W112" s="10"/>
      <c r="X112" s="10"/>
      <c r="Y112" s="10"/>
      <c r="Z112" s="10" t="s">
        <v>1530</v>
      </c>
    </row>
    <row r="113" spans="1:26" ht="14.1" customHeight="1" x14ac:dyDescent="0.25">
      <c r="A113" s="10"/>
      <c r="B113" s="10"/>
      <c r="C113" s="10"/>
      <c r="D113" s="12" t="s">
        <v>209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1531</v>
      </c>
    </row>
    <row r="114" spans="1:26" ht="48.6" customHeight="1" x14ac:dyDescent="0.25">
      <c r="A114" s="10" t="s">
        <v>675</v>
      </c>
      <c r="B114" s="10" t="s">
        <v>1414</v>
      </c>
      <c r="C114" s="10"/>
      <c r="D114" s="12" t="s">
        <v>1415</v>
      </c>
      <c r="E114" s="12"/>
      <c r="F114" s="12"/>
      <c r="G114" s="10" t="s">
        <v>215</v>
      </c>
      <c r="H114" s="10" t="s">
        <v>22</v>
      </c>
      <c r="I114" s="10"/>
      <c r="J114" s="10"/>
      <c r="K114" s="10"/>
      <c r="L114" s="10"/>
      <c r="M114" s="10"/>
      <c r="N114" s="10" t="s">
        <v>22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1532</v>
      </c>
    </row>
    <row r="115" spans="1:26" ht="14.1" customHeight="1" x14ac:dyDescent="0.25">
      <c r="A115" s="10"/>
      <c r="B115" s="10"/>
      <c r="C115" s="10"/>
      <c r="D115" s="12" t="s">
        <v>211</v>
      </c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1533</v>
      </c>
    </row>
    <row r="116" spans="1:26" ht="25.5" customHeight="1" x14ac:dyDescent="0.25">
      <c r="A116" s="10"/>
      <c r="B116" s="10" t="s">
        <v>1418</v>
      </c>
      <c r="C116" s="10"/>
      <c r="D116" s="12" t="s">
        <v>1419</v>
      </c>
      <c r="E116" s="12"/>
      <c r="F116" s="12"/>
      <c r="G116" s="10" t="s">
        <v>215</v>
      </c>
      <c r="H116" s="10" t="s">
        <v>1420</v>
      </c>
      <c r="I116" s="10"/>
      <c r="J116" s="10"/>
      <c r="K116" s="10"/>
      <c r="L116" s="10"/>
      <c r="M116" s="10"/>
      <c r="N116" s="10" t="s">
        <v>1420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 t="s">
        <v>1534</v>
      </c>
    </row>
    <row r="117" spans="1:26" ht="25.5" customHeight="1" x14ac:dyDescent="0.25">
      <c r="A117" s="10"/>
      <c r="B117" s="10" t="s">
        <v>1422</v>
      </c>
      <c r="C117" s="10"/>
      <c r="D117" s="12" t="s">
        <v>1423</v>
      </c>
      <c r="E117" s="12"/>
      <c r="F117" s="12"/>
      <c r="G117" s="10" t="s">
        <v>215</v>
      </c>
      <c r="H117" s="10" t="s">
        <v>1424</v>
      </c>
      <c r="I117" s="10"/>
      <c r="J117" s="10"/>
      <c r="K117" s="10"/>
      <c r="L117" s="10"/>
      <c r="M117" s="10"/>
      <c r="N117" s="10" t="s">
        <v>1424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 t="s">
        <v>1535</v>
      </c>
    </row>
    <row r="118" spans="1:26" ht="14.1" customHeight="1" x14ac:dyDescent="0.25">
      <c r="A118" s="10"/>
      <c r="B118" s="10"/>
      <c r="C118" s="10"/>
      <c r="D118" s="13" t="s">
        <v>222</v>
      </c>
      <c r="E118" s="13"/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 t="s">
        <v>1536</v>
      </c>
      <c r="V118" s="10"/>
      <c r="W118" s="10"/>
      <c r="X118" s="10"/>
      <c r="Y118" s="10"/>
      <c r="Z118" s="10" t="s">
        <v>1537</v>
      </c>
    </row>
    <row r="119" spans="1:26" ht="48.6" customHeight="1" x14ac:dyDescent="0.25">
      <c r="A119" s="10" t="s">
        <v>27</v>
      </c>
      <c r="B119" s="10" t="s">
        <v>1538</v>
      </c>
      <c r="C119" s="10"/>
      <c r="D119" s="12" t="s">
        <v>1539</v>
      </c>
      <c r="E119" s="12"/>
      <c r="F119" s="12"/>
      <c r="G119" s="10" t="s">
        <v>1042</v>
      </c>
      <c r="H119" s="10" t="s">
        <v>1540</v>
      </c>
      <c r="I119" s="10"/>
      <c r="J119" s="10"/>
      <c r="K119" s="10"/>
      <c r="L119" s="10"/>
      <c r="M119" s="10"/>
      <c r="N119" s="10" t="s">
        <v>1540</v>
      </c>
      <c r="O119" s="10"/>
      <c r="P119" s="10"/>
      <c r="Q119" s="10" t="s">
        <v>1541</v>
      </c>
      <c r="R119" s="10"/>
      <c r="S119" s="10" t="s">
        <v>1542</v>
      </c>
      <c r="T119" s="10"/>
      <c r="U119" s="10" t="s">
        <v>1543</v>
      </c>
      <c r="V119" s="10"/>
      <c r="W119" s="10"/>
      <c r="X119" s="10"/>
      <c r="Y119" s="10"/>
      <c r="Z119" s="10" t="s">
        <v>1544</v>
      </c>
    </row>
    <row r="120" spans="1:26" ht="14.1" customHeight="1" x14ac:dyDescent="0.25">
      <c r="A120" s="10"/>
      <c r="B120" s="10"/>
      <c r="C120" s="10"/>
      <c r="D120" s="13" t="s">
        <v>222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1544</v>
      </c>
    </row>
    <row r="121" spans="1:26" ht="48.6" customHeight="1" x14ac:dyDescent="0.25">
      <c r="A121" s="10" t="s">
        <v>28</v>
      </c>
      <c r="B121" s="10" t="s">
        <v>1545</v>
      </c>
      <c r="C121" s="10"/>
      <c r="D121" s="12" t="s">
        <v>1546</v>
      </c>
      <c r="E121" s="12"/>
      <c r="F121" s="12"/>
      <c r="G121" s="10" t="s">
        <v>172</v>
      </c>
      <c r="H121" s="10" t="s">
        <v>22</v>
      </c>
      <c r="I121" s="10"/>
      <c r="J121" s="10"/>
      <c r="K121" s="10"/>
      <c r="L121" s="10"/>
      <c r="M121" s="10"/>
      <c r="N121" s="10" t="s">
        <v>22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" customHeight="1" x14ac:dyDescent="0.25">
      <c r="A122" s="10"/>
      <c r="B122" s="10" t="s">
        <v>541</v>
      </c>
      <c r="C122" s="10"/>
      <c r="D122" s="12" t="s">
        <v>542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1" customHeight="1" x14ac:dyDescent="0.25">
      <c r="A123" s="10"/>
      <c r="B123" s="11" t="s">
        <v>8</v>
      </c>
      <c r="C123" s="11"/>
      <c r="D123" s="12" t="s">
        <v>175</v>
      </c>
      <c r="E123" s="12"/>
      <c r="F123" s="12"/>
      <c r="G123" s="10" t="s">
        <v>149</v>
      </c>
      <c r="H123" s="10"/>
      <c r="I123" s="10"/>
      <c r="J123" s="10"/>
      <c r="K123" s="10"/>
      <c r="L123" s="10"/>
      <c r="M123" s="10"/>
      <c r="N123" s="10" t="s">
        <v>1547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1548</v>
      </c>
    </row>
    <row r="124" spans="1:26" ht="14.1" customHeight="1" x14ac:dyDescent="0.25">
      <c r="A124" s="10"/>
      <c r="B124" s="10" t="s">
        <v>1404</v>
      </c>
      <c r="C124" s="10"/>
      <c r="D124" s="12" t="s">
        <v>1405</v>
      </c>
      <c r="E124" s="12"/>
      <c r="F124" s="12"/>
      <c r="G124" s="10" t="s">
        <v>149</v>
      </c>
      <c r="H124" s="10" t="s">
        <v>1549</v>
      </c>
      <c r="I124" s="10"/>
      <c r="J124" s="10"/>
      <c r="K124" s="10" t="s">
        <v>1279</v>
      </c>
      <c r="L124" s="10"/>
      <c r="M124" s="10"/>
      <c r="N124" s="10" t="s">
        <v>1547</v>
      </c>
      <c r="O124" s="10"/>
      <c r="P124" s="10"/>
      <c r="Q124" s="10"/>
      <c r="R124" s="10"/>
      <c r="S124" s="10"/>
      <c r="T124" s="10"/>
      <c r="U124" s="10" t="s">
        <v>1407</v>
      </c>
      <c r="V124" s="10"/>
      <c r="W124" s="10"/>
      <c r="X124" s="10"/>
      <c r="Y124" s="10"/>
      <c r="Z124" s="10" t="s">
        <v>1548</v>
      </c>
    </row>
    <row r="125" spans="1:26" ht="14.1" customHeight="1" x14ac:dyDescent="0.25">
      <c r="A125" s="10"/>
      <c r="B125" s="11" t="s">
        <v>22</v>
      </c>
      <c r="C125" s="11"/>
      <c r="D125" s="12" t="s">
        <v>183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1550</v>
      </c>
    </row>
    <row r="126" spans="1:26" ht="14.1" customHeight="1" x14ac:dyDescent="0.25">
      <c r="A126" s="10"/>
      <c r="B126" s="11"/>
      <c r="C126" s="11"/>
      <c r="D126" s="12" t="s">
        <v>185</v>
      </c>
      <c r="E126" s="12"/>
      <c r="F126" s="12"/>
      <c r="G126" s="10" t="s">
        <v>149</v>
      </c>
      <c r="H126" s="10"/>
      <c r="I126" s="10"/>
      <c r="J126" s="10"/>
      <c r="K126" s="10"/>
      <c r="L126" s="10"/>
      <c r="M126" s="10"/>
      <c r="N126" s="10" t="s">
        <v>1551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1552</v>
      </c>
    </row>
    <row r="127" spans="1:26" ht="25.5" customHeight="1" x14ac:dyDescent="0.25">
      <c r="A127" s="10"/>
      <c r="B127" s="10" t="s">
        <v>396</v>
      </c>
      <c r="C127" s="10"/>
      <c r="D127" s="12" t="s">
        <v>397</v>
      </c>
      <c r="E127" s="12"/>
      <c r="F127" s="12"/>
      <c r="G127" s="10" t="s">
        <v>190</v>
      </c>
      <c r="H127" s="10" t="s">
        <v>413</v>
      </c>
      <c r="I127" s="10"/>
      <c r="J127" s="10"/>
      <c r="K127" s="10" t="s">
        <v>1279</v>
      </c>
      <c r="L127" s="10"/>
      <c r="M127" s="10"/>
      <c r="N127" s="10" t="s">
        <v>1553</v>
      </c>
      <c r="O127" s="10"/>
      <c r="P127" s="10"/>
      <c r="Q127" s="10"/>
      <c r="R127" s="10"/>
      <c r="S127" s="10"/>
      <c r="T127" s="10"/>
      <c r="U127" s="10" t="s">
        <v>400</v>
      </c>
      <c r="V127" s="10"/>
      <c r="W127" s="10"/>
      <c r="X127" s="10"/>
      <c r="Y127" s="10"/>
      <c r="Z127" s="10" t="s">
        <v>1554</v>
      </c>
    </row>
    <row r="128" spans="1:26" ht="25.5" customHeight="1" x14ac:dyDescent="0.25">
      <c r="A128" s="10"/>
      <c r="B128" s="10" t="s">
        <v>402</v>
      </c>
      <c r="C128" s="10"/>
      <c r="D128" s="12" t="s">
        <v>403</v>
      </c>
      <c r="E128" s="12"/>
      <c r="F128" s="12"/>
      <c r="G128" s="10" t="s">
        <v>149</v>
      </c>
      <c r="H128" s="10" t="s">
        <v>413</v>
      </c>
      <c r="I128" s="10"/>
      <c r="J128" s="10"/>
      <c r="K128" s="10" t="s">
        <v>1279</v>
      </c>
      <c r="L128" s="10"/>
      <c r="M128" s="10"/>
      <c r="N128" s="10" t="s">
        <v>1553</v>
      </c>
      <c r="O128" s="10"/>
      <c r="P128" s="10"/>
      <c r="Q128" s="10"/>
      <c r="R128" s="10"/>
      <c r="S128" s="10"/>
      <c r="T128" s="10"/>
      <c r="U128" s="10" t="s">
        <v>404</v>
      </c>
      <c r="V128" s="10"/>
      <c r="W128" s="10"/>
      <c r="X128" s="10"/>
      <c r="Y128" s="10"/>
      <c r="Z128" s="10" t="s">
        <v>1555</v>
      </c>
    </row>
    <row r="129" spans="1:26" ht="36.950000000000003" customHeight="1" x14ac:dyDescent="0.25">
      <c r="A129" s="10"/>
      <c r="B129" s="10" t="s">
        <v>1509</v>
      </c>
      <c r="C129" s="10"/>
      <c r="D129" s="12" t="s">
        <v>1510</v>
      </c>
      <c r="E129" s="12"/>
      <c r="F129" s="12"/>
      <c r="G129" s="10" t="s">
        <v>190</v>
      </c>
      <c r="H129" s="10" t="s">
        <v>1556</v>
      </c>
      <c r="I129" s="10"/>
      <c r="J129" s="10"/>
      <c r="K129" s="10" t="s">
        <v>1279</v>
      </c>
      <c r="L129" s="10"/>
      <c r="M129" s="10"/>
      <c r="N129" s="10" t="s">
        <v>1557</v>
      </c>
      <c r="O129" s="10"/>
      <c r="P129" s="10"/>
      <c r="Q129" s="10" t="s">
        <v>1512</v>
      </c>
      <c r="R129" s="10"/>
      <c r="S129" s="10" t="s">
        <v>195</v>
      </c>
      <c r="T129" s="10"/>
      <c r="U129" s="10" t="s">
        <v>1513</v>
      </c>
      <c r="V129" s="10"/>
      <c r="W129" s="10"/>
      <c r="X129" s="10"/>
      <c r="Y129" s="10"/>
      <c r="Z129" s="10" t="s">
        <v>1558</v>
      </c>
    </row>
    <row r="130" spans="1:26" ht="25.5" customHeight="1" x14ac:dyDescent="0.25">
      <c r="A130" s="10"/>
      <c r="B130" s="10" t="s">
        <v>402</v>
      </c>
      <c r="C130" s="10"/>
      <c r="D130" s="12" t="s">
        <v>403</v>
      </c>
      <c r="E130" s="12"/>
      <c r="F130" s="12"/>
      <c r="G130" s="10" t="s">
        <v>149</v>
      </c>
      <c r="H130" s="10" t="s">
        <v>1556</v>
      </c>
      <c r="I130" s="10"/>
      <c r="J130" s="10"/>
      <c r="K130" s="10" t="s">
        <v>1279</v>
      </c>
      <c r="L130" s="10"/>
      <c r="M130" s="10"/>
      <c r="N130" s="10" t="s">
        <v>1557</v>
      </c>
      <c r="O130" s="10"/>
      <c r="P130" s="10"/>
      <c r="Q130" s="10"/>
      <c r="R130" s="10"/>
      <c r="S130" s="10"/>
      <c r="T130" s="10"/>
      <c r="U130" s="10" t="s">
        <v>404</v>
      </c>
      <c r="V130" s="10"/>
      <c r="W130" s="10"/>
      <c r="X130" s="10"/>
      <c r="Y130" s="10"/>
      <c r="Z130" s="10" t="s">
        <v>1559</v>
      </c>
    </row>
    <row r="131" spans="1:26" ht="25.5" customHeight="1" x14ac:dyDescent="0.25">
      <c r="A131" s="10"/>
      <c r="B131" s="10" t="s">
        <v>202</v>
      </c>
      <c r="C131" s="10"/>
      <c r="D131" s="12" t="s">
        <v>203</v>
      </c>
      <c r="E131" s="12"/>
      <c r="F131" s="12"/>
      <c r="G131" s="10" t="s">
        <v>190</v>
      </c>
      <c r="H131" s="10" t="s">
        <v>413</v>
      </c>
      <c r="I131" s="10"/>
      <c r="J131" s="10"/>
      <c r="K131" s="10" t="s">
        <v>1279</v>
      </c>
      <c r="L131" s="10"/>
      <c r="M131" s="10"/>
      <c r="N131" s="10" t="s">
        <v>1553</v>
      </c>
      <c r="O131" s="10"/>
      <c r="P131" s="10"/>
      <c r="Q131" s="10"/>
      <c r="R131" s="10"/>
      <c r="S131" s="10"/>
      <c r="T131" s="10"/>
      <c r="U131" s="10" t="s">
        <v>206</v>
      </c>
      <c r="V131" s="10"/>
      <c r="W131" s="10"/>
      <c r="X131" s="10"/>
      <c r="Y131" s="10"/>
      <c r="Z131" s="10" t="s">
        <v>1560</v>
      </c>
    </row>
    <row r="132" spans="1:26" ht="25.5" customHeight="1" x14ac:dyDescent="0.25">
      <c r="A132" s="10"/>
      <c r="B132" s="10" t="s">
        <v>198</v>
      </c>
      <c r="C132" s="10"/>
      <c r="D132" s="12" t="s">
        <v>199</v>
      </c>
      <c r="E132" s="12"/>
      <c r="F132" s="12"/>
      <c r="G132" s="10" t="s">
        <v>149</v>
      </c>
      <c r="H132" s="10" t="s">
        <v>413</v>
      </c>
      <c r="I132" s="10"/>
      <c r="J132" s="10"/>
      <c r="K132" s="10" t="s">
        <v>1279</v>
      </c>
      <c r="L132" s="10"/>
      <c r="M132" s="10"/>
      <c r="N132" s="10" t="s">
        <v>1553</v>
      </c>
      <c r="O132" s="10"/>
      <c r="P132" s="10"/>
      <c r="Q132" s="10"/>
      <c r="R132" s="10"/>
      <c r="S132" s="10"/>
      <c r="T132" s="10"/>
      <c r="U132" s="10" t="s">
        <v>200</v>
      </c>
      <c r="V132" s="10"/>
      <c r="W132" s="10"/>
      <c r="X132" s="10"/>
      <c r="Y132" s="10"/>
      <c r="Z132" s="10" t="s">
        <v>1561</v>
      </c>
    </row>
    <row r="133" spans="1:26" ht="14.1" customHeight="1" x14ac:dyDescent="0.25">
      <c r="A133" s="10"/>
      <c r="B133" s="11" t="s">
        <v>24</v>
      </c>
      <c r="C133" s="11"/>
      <c r="D133" s="12" t="s">
        <v>237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1562</v>
      </c>
    </row>
    <row r="134" spans="1:26" ht="25.5" customHeight="1" x14ac:dyDescent="0.25">
      <c r="A134" s="10"/>
      <c r="B134" s="10" t="s">
        <v>1563</v>
      </c>
      <c r="C134" s="10"/>
      <c r="D134" s="12" t="s">
        <v>1564</v>
      </c>
      <c r="E134" s="12"/>
      <c r="F134" s="12"/>
      <c r="G134" s="10" t="s">
        <v>258</v>
      </c>
      <c r="H134" s="10" t="s">
        <v>971</v>
      </c>
      <c r="I134" s="10"/>
      <c r="J134" s="10"/>
      <c r="K134" s="10"/>
      <c r="L134" s="10"/>
      <c r="M134" s="10"/>
      <c r="N134" s="10" t="s">
        <v>1565</v>
      </c>
      <c r="O134" s="10"/>
      <c r="P134" s="10"/>
      <c r="Q134" s="10" t="s">
        <v>1566</v>
      </c>
      <c r="R134" s="10"/>
      <c r="S134" s="10" t="s">
        <v>964</v>
      </c>
      <c r="T134" s="10"/>
      <c r="U134" s="10" t="s">
        <v>1567</v>
      </c>
      <c r="V134" s="10"/>
      <c r="W134" s="10"/>
      <c r="X134" s="10"/>
      <c r="Y134" s="10"/>
      <c r="Z134" s="10" t="s">
        <v>1568</v>
      </c>
    </row>
    <row r="135" spans="1:26" ht="25.5" customHeight="1" x14ac:dyDescent="0.25">
      <c r="A135" s="10"/>
      <c r="B135" s="10" t="s">
        <v>1569</v>
      </c>
      <c r="C135" s="10"/>
      <c r="D135" s="12" t="s">
        <v>1570</v>
      </c>
      <c r="E135" s="12"/>
      <c r="F135" s="12"/>
      <c r="G135" s="10" t="s">
        <v>258</v>
      </c>
      <c r="H135" s="10" t="s">
        <v>743</v>
      </c>
      <c r="I135" s="10"/>
      <c r="J135" s="10"/>
      <c r="K135" s="10"/>
      <c r="L135" s="10"/>
      <c r="M135" s="10"/>
      <c r="N135" s="10" t="s">
        <v>847</v>
      </c>
      <c r="O135" s="10"/>
      <c r="P135" s="10"/>
      <c r="Q135" s="10" t="s">
        <v>1571</v>
      </c>
      <c r="R135" s="10"/>
      <c r="S135" s="10" t="s">
        <v>416</v>
      </c>
      <c r="T135" s="10"/>
      <c r="U135" s="10" t="s">
        <v>1572</v>
      </c>
      <c r="V135" s="10"/>
      <c r="W135" s="10"/>
      <c r="X135" s="10"/>
      <c r="Y135" s="10"/>
      <c r="Z135" s="10" t="s">
        <v>1573</v>
      </c>
    </row>
    <row r="136" spans="1:26" ht="48.6" customHeight="1" x14ac:dyDescent="0.25">
      <c r="A136" s="10"/>
      <c r="B136" s="10" t="s">
        <v>1462</v>
      </c>
      <c r="C136" s="10"/>
      <c r="D136" s="12" t="s">
        <v>1463</v>
      </c>
      <c r="E136" s="12"/>
      <c r="F136" s="12"/>
      <c r="G136" s="10" t="s">
        <v>1183</v>
      </c>
      <c r="H136" s="10" t="s">
        <v>1553</v>
      </c>
      <c r="I136" s="10"/>
      <c r="J136" s="10"/>
      <c r="K136" s="10"/>
      <c r="L136" s="10"/>
      <c r="M136" s="10"/>
      <c r="N136" s="10" t="s">
        <v>1152</v>
      </c>
      <c r="O136" s="10"/>
      <c r="P136" s="10"/>
      <c r="Q136" s="10" t="s">
        <v>1466</v>
      </c>
      <c r="R136" s="10"/>
      <c r="S136" s="10" t="s">
        <v>446</v>
      </c>
      <c r="T136" s="10"/>
      <c r="U136" s="10" t="s">
        <v>1467</v>
      </c>
      <c r="V136" s="10"/>
      <c r="W136" s="10"/>
      <c r="X136" s="10"/>
      <c r="Y136" s="10"/>
      <c r="Z136" s="10" t="s">
        <v>1574</v>
      </c>
    </row>
    <row r="137" spans="1:26" ht="14.1" customHeight="1" x14ac:dyDescent="0.25">
      <c r="A137" s="10"/>
      <c r="B137" s="10"/>
      <c r="C137" s="10"/>
      <c r="D137" s="12" t="s">
        <v>209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1575</v>
      </c>
    </row>
    <row r="138" spans="1:26" ht="48.6" customHeight="1" x14ac:dyDescent="0.25">
      <c r="A138" s="10" t="s">
        <v>1576</v>
      </c>
      <c r="B138" s="10" t="s">
        <v>1414</v>
      </c>
      <c r="C138" s="10"/>
      <c r="D138" s="12" t="s">
        <v>1415</v>
      </c>
      <c r="E138" s="12"/>
      <c r="F138" s="12"/>
      <c r="G138" s="10" t="s">
        <v>215</v>
      </c>
      <c r="H138" s="10" t="s">
        <v>22</v>
      </c>
      <c r="I138" s="10"/>
      <c r="J138" s="10"/>
      <c r="K138" s="10"/>
      <c r="L138" s="10"/>
      <c r="M138" s="10"/>
      <c r="N138" s="10" t="s">
        <v>22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1577</v>
      </c>
    </row>
    <row r="139" spans="1:26" ht="14.1" customHeight="1" x14ac:dyDescent="0.25">
      <c r="A139" s="10"/>
      <c r="B139" s="10"/>
      <c r="C139" s="10"/>
      <c r="D139" s="12" t="s">
        <v>211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 t="s">
        <v>1578</v>
      </c>
    </row>
    <row r="140" spans="1:26" ht="25.5" customHeight="1" x14ac:dyDescent="0.25">
      <c r="A140" s="10"/>
      <c r="B140" s="10" t="s">
        <v>1418</v>
      </c>
      <c r="C140" s="10"/>
      <c r="D140" s="12" t="s">
        <v>1419</v>
      </c>
      <c r="E140" s="12"/>
      <c r="F140" s="12"/>
      <c r="G140" s="10" t="s">
        <v>215</v>
      </c>
      <c r="H140" s="10" t="s">
        <v>1420</v>
      </c>
      <c r="I140" s="10"/>
      <c r="J140" s="10"/>
      <c r="K140" s="10"/>
      <c r="L140" s="10"/>
      <c r="M140" s="10"/>
      <c r="N140" s="10" t="s">
        <v>1420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 t="s">
        <v>1579</v>
      </c>
    </row>
    <row r="141" spans="1:26" ht="25.5" customHeight="1" x14ac:dyDescent="0.25">
      <c r="A141" s="10"/>
      <c r="B141" s="10" t="s">
        <v>1422</v>
      </c>
      <c r="C141" s="10"/>
      <c r="D141" s="12" t="s">
        <v>1423</v>
      </c>
      <c r="E141" s="12"/>
      <c r="F141" s="12"/>
      <c r="G141" s="10" t="s">
        <v>215</v>
      </c>
      <c r="H141" s="10" t="s">
        <v>1424</v>
      </c>
      <c r="I141" s="10"/>
      <c r="J141" s="10"/>
      <c r="K141" s="10"/>
      <c r="L141" s="10"/>
      <c r="M141" s="10"/>
      <c r="N141" s="10" t="s">
        <v>1424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1580</v>
      </c>
    </row>
    <row r="142" spans="1:26" ht="14.1" customHeight="1" x14ac:dyDescent="0.25">
      <c r="A142" s="10"/>
      <c r="B142" s="10"/>
      <c r="C142" s="10"/>
      <c r="D142" s="13" t="s">
        <v>222</v>
      </c>
      <c r="E142" s="13"/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 t="s">
        <v>1581</v>
      </c>
      <c r="V142" s="10"/>
      <c r="W142" s="10"/>
      <c r="X142" s="10"/>
      <c r="Y142" s="10"/>
      <c r="Z142" s="10" t="s">
        <v>1582</v>
      </c>
    </row>
    <row r="143" spans="1:26" ht="117.6" customHeight="1" x14ac:dyDescent="0.25">
      <c r="A143" s="10" t="s">
        <v>86</v>
      </c>
      <c r="B143" s="10" t="s">
        <v>1583</v>
      </c>
      <c r="C143" s="10"/>
      <c r="D143" s="12" t="s">
        <v>1584</v>
      </c>
      <c r="E143" s="12"/>
      <c r="F143" s="12"/>
      <c r="G143" s="10" t="s">
        <v>172</v>
      </c>
      <c r="H143" s="10" t="s">
        <v>22</v>
      </c>
      <c r="I143" s="10"/>
      <c r="J143" s="10"/>
      <c r="K143" s="10"/>
      <c r="L143" s="10"/>
      <c r="M143" s="10"/>
      <c r="N143" s="10" t="s">
        <v>22</v>
      </c>
      <c r="O143" s="10"/>
      <c r="P143" s="10"/>
      <c r="Q143" s="10" t="s">
        <v>1585</v>
      </c>
      <c r="R143" s="10"/>
      <c r="S143" s="10" t="s">
        <v>1450</v>
      </c>
      <c r="T143" s="10"/>
      <c r="U143" s="10" t="s">
        <v>1586</v>
      </c>
      <c r="V143" s="10"/>
      <c r="W143" s="10"/>
      <c r="X143" s="10"/>
      <c r="Y143" s="10"/>
      <c r="Z143" s="10" t="s">
        <v>1587</v>
      </c>
    </row>
    <row r="144" spans="1:26" ht="14.1" customHeight="1" x14ac:dyDescent="0.25">
      <c r="A144" s="10"/>
      <c r="B144" s="10"/>
      <c r="C144" s="10"/>
      <c r="D144" s="13" t="s">
        <v>222</v>
      </c>
      <c r="E144" s="13"/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1587</v>
      </c>
    </row>
    <row r="145" spans="1:26" ht="48.6" customHeight="1" x14ac:dyDescent="0.25">
      <c r="A145" s="10" t="s">
        <v>98</v>
      </c>
      <c r="B145" s="10" t="s">
        <v>1588</v>
      </c>
      <c r="C145" s="10"/>
      <c r="D145" s="12" t="s">
        <v>1589</v>
      </c>
      <c r="E145" s="12"/>
      <c r="F145" s="12"/>
      <c r="G145" s="10" t="s">
        <v>1401</v>
      </c>
      <c r="H145" s="10" t="s">
        <v>22</v>
      </c>
      <c r="I145" s="10"/>
      <c r="J145" s="10"/>
      <c r="K145" s="10"/>
      <c r="L145" s="10"/>
      <c r="M145" s="10"/>
      <c r="N145" s="10" t="s">
        <v>22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3.5" customHeight="1" x14ac:dyDescent="0.25">
      <c r="A146" s="10"/>
      <c r="B146" s="10" t="s">
        <v>541</v>
      </c>
      <c r="C146" s="10"/>
      <c r="D146" s="12" t="s">
        <v>542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1" customHeight="1" x14ac:dyDescent="0.25">
      <c r="A147" s="10"/>
      <c r="B147" s="11" t="s">
        <v>8</v>
      </c>
      <c r="C147" s="11"/>
      <c r="D147" s="12" t="s">
        <v>175</v>
      </c>
      <c r="E147" s="12"/>
      <c r="F147" s="12"/>
      <c r="G147" s="10" t="s">
        <v>149</v>
      </c>
      <c r="H147" s="10"/>
      <c r="I147" s="10"/>
      <c r="J147" s="10"/>
      <c r="K147" s="10"/>
      <c r="L147" s="10"/>
      <c r="M147" s="10"/>
      <c r="N147" s="10" t="s">
        <v>1590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1591</v>
      </c>
    </row>
    <row r="148" spans="1:26" ht="14.1" customHeight="1" x14ac:dyDescent="0.25">
      <c r="A148" s="10"/>
      <c r="B148" s="10" t="s">
        <v>1404</v>
      </c>
      <c r="C148" s="10"/>
      <c r="D148" s="12" t="s">
        <v>1405</v>
      </c>
      <c r="E148" s="12"/>
      <c r="F148" s="12"/>
      <c r="G148" s="10" t="s">
        <v>149</v>
      </c>
      <c r="H148" s="10" t="s">
        <v>1592</v>
      </c>
      <c r="I148" s="10"/>
      <c r="J148" s="10"/>
      <c r="K148" s="10" t="s">
        <v>1279</v>
      </c>
      <c r="L148" s="10"/>
      <c r="M148" s="10"/>
      <c r="N148" s="10" t="s">
        <v>1590</v>
      </c>
      <c r="O148" s="10"/>
      <c r="P148" s="10"/>
      <c r="Q148" s="10"/>
      <c r="R148" s="10"/>
      <c r="S148" s="10"/>
      <c r="T148" s="10"/>
      <c r="U148" s="10" t="s">
        <v>1407</v>
      </c>
      <c r="V148" s="10"/>
      <c r="W148" s="10"/>
      <c r="X148" s="10"/>
      <c r="Y148" s="10"/>
      <c r="Z148" s="10" t="s">
        <v>1591</v>
      </c>
    </row>
    <row r="149" spans="1:26" ht="14.1" customHeight="1" x14ac:dyDescent="0.25">
      <c r="A149" s="10"/>
      <c r="B149" s="11" t="s">
        <v>22</v>
      </c>
      <c r="C149" s="11"/>
      <c r="D149" s="12" t="s">
        <v>183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1593</v>
      </c>
    </row>
    <row r="150" spans="1:26" ht="14.1" customHeight="1" x14ac:dyDescent="0.25">
      <c r="A150" s="10"/>
      <c r="B150" s="11"/>
      <c r="C150" s="11"/>
      <c r="D150" s="12" t="s">
        <v>185</v>
      </c>
      <c r="E150" s="12"/>
      <c r="F150" s="12"/>
      <c r="G150" s="10" t="s">
        <v>149</v>
      </c>
      <c r="H150" s="10"/>
      <c r="I150" s="10"/>
      <c r="J150" s="10"/>
      <c r="K150" s="10"/>
      <c r="L150" s="10"/>
      <c r="M150" s="10"/>
      <c r="N150" s="10" t="s">
        <v>1594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1595</v>
      </c>
    </row>
    <row r="151" spans="1:26" ht="25.5" customHeight="1" x14ac:dyDescent="0.25">
      <c r="A151" s="10"/>
      <c r="B151" s="10" t="s">
        <v>396</v>
      </c>
      <c r="C151" s="10"/>
      <c r="D151" s="12" t="s">
        <v>397</v>
      </c>
      <c r="E151" s="12"/>
      <c r="F151" s="12"/>
      <c r="G151" s="10" t="s">
        <v>190</v>
      </c>
      <c r="H151" s="10" t="s">
        <v>1596</v>
      </c>
      <c r="I151" s="10"/>
      <c r="J151" s="10"/>
      <c r="K151" s="10" t="s">
        <v>1279</v>
      </c>
      <c r="L151" s="10"/>
      <c r="M151" s="10"/>
      <c r="N151" s="10" t="s">
        <v>1597</v>
      </c>
      <c r="O151" s="10"/>
      <c r="P151" s="10"/>
      <c r="Q151" s="10"/>
      <c r="R151" s="10"/>
      <c r="S151" s="10"/>
      <c r="T151" s="10"/>
      <c r="U151" s="10" t="s">
        <v>400</v>
      </c>
      <c r="V151" s="10"/>
      <c r="W151" s="10"/>
      <c r="X151" s="10"/>
      <c r="Y151" s="10"/>
      <c r="Z151" s="10" t="s">
        <v>1598</v>
      </c>
    </row>
    <row r="152" spans="1:26" ht="25.5" customHeight="1" x14ac:dyDescent="0.25">
      <c r="A152" s="10"/>
      <c r="B152" s="10" t="s">
        <v>402</v>
      </c>
      <c r="C152" s="10"/>
      <c r="D152" s="12" t="s">
        <v>403</v>
      </c>
      <c r="E152" s="12"/>
      <c r="F152" s="12"/>
      <c r="G152" s="10" t="s">
        <v>149</v>
      </c>
      <c r="H152" s="10" t="s">
        <v>1596</v>
      </c>
      <c r="I152" s="10"/>
      <c r="J152" s="10"/>
      <c r="K152" s="10" t="s">
        <v>1279</v>
      </c>
      <c r="L152" s="10"/>
      <c r="M152" s="10"/>
      <c r="N152" s="10" t="s">
        <v>1597</v>
      </c>
      <c r="O152" s="10"/>
      <c r="P152" s="10"/>
      <c r="Q152" s="10"/>
      <c r="R152" s="10"/>
      <c r="S152" s="10"/>
      <c r="T152" s="10"/>
      <c r="U152" s="10" t="s">
        <v>404</v>
      </c>
      <c r="V152" s="10"/>
      <c r="W152" s="10"/>
      <c r="X152" s="10"/>
      <c r="Y152" s="10"/>
      <c r="Z152" s="10" t="s">
        <v>1599</v>
      </c>
    </row>
    <row r="153" spans="1:26" ht="25.5" customHeight="1" x14ac:dyDescent="0.25">
      <c r="A153" s="10"/>
      <c r="B153" s="10" t="s">
        <v>202</v>
      </c>
      <c r="C153" s="10"/>
      <c r="D153" s="12" t="s">
        <v>203</v>
      </c>
      <c r="E153" s="12"/>
      <c r="F153" s="12"/>
      <c r="G153" s="10" t="s">
        <v>190</v>
      </c>
      <c r="H153" s="10" t="s">
        <v>1596</v>
      </c>
      <c r="I153" s="10"/>
      <c r="J153" s="10"/>
      <c r="K153" s="10" t="s">
        <v>1279</v>
      </c>
      <c r="L153" s="10"/>
      <c r="M153" s="10"/>
      <c r="N153" s="10" t="s">
        <v>1597</v>
      </c>
      <c r="O153" s="10"/>
      <c r="P153" s="10"/>
      <c r="Q153" s="10"/>
      <c r="R153" s="10"/>
      <c r="S153" s="10"/>
      <c r="T153" s="10"/>
      <c r="U153" s="10" t="s">
        <v>206</v>
      </c>
      <c r="V153" s="10"/>
      <c r="W153" s="10"/>
      <c r="X153" s="10"/>
      <c r="Y153" s="10"/>
      <c r="Z153" s="10" t="s">
        <v>1600</v>
      </c>
    </row>
    <row r="154" spans="1:26" ht="25.5" customHeight="1" x14ac:dyDescent="0.25">
      <c r="A154" s="10"/>
      <c r="B154" s="10" t="s">
        <v>198</v>
      </c>
      <c r="C154" s="10"/>
      <c r="D154" s="12" t="s">
        <v>199</v>
      </c>
      <c r="E154" s="12"/>
      <c r="F154" s="12"/>
      <c r="G154" s="10" t="s">
        <v>149</v>
      </c>
      <c r="H154" s="10" t="s">
        <v>1596</v>
      </c>
      <c r="I154" s="10"/>
      <c r="J154" s="10"/>
      <c r="K154" s="10" t="s">
        <v>1279</v>
      </c>
      <c r="L154" s="10"/>
      <c r="M154" s="10"/>
      <c r="N154" s="10" t="s">
        <v>1597</v>
      </c>
      <c r="O154" s="10"/>
      <c r="P154" s="10"/>
      <c r="Q154" s="10"/>
      <c r="R154" s="10"/>
      <c r="S154" s="10"/>
      <c r="T154" s="10"/>
      <c r="U154" s="10" t="s">
        <v>200</v>
      </c>
      <c r="V154" s="10"/>
      <c r="W154" s="10"/>
      <c r="X154" s="10"/>
      <c r="Y154" s="10"/>
      <c r="Z154" s="10" t="s">
        <v>1601</v>
      </c>
    </row>
    <row r="155" spans="1:26" ht="14.1" customHeight="1" x14ac:dyDescent="0.25">
      <c r="A155" s="10"/>
      <c r="B155" s="10"/>
      <c r="C155" s="10"/>
      <c r="D155" s="12" t="s">
        <v>209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1602</v>
      </c>
    </row>
    <row r="156" spans="1:26" ht="48.6" customHeight="1" x14ac:dyDescent="0.25">
      <c r="A156" s="10" t="s">
        <v>1603</v>
      </c>
      <c r="B156" s="10" t="s">
        <v>1414</v>
      </c>
      <c r="C156" s="10"/>
      <c r="D156" s="12" t="s">
        <v>1415</v>
      </c>
      <c r="E156" s="12"/>
      <c r="F156" s="12"/>
      <c r="G156" s="10" t="s">
        <v>215</v>
      </c>
      <c r="H156" s="10" t="s">
        <v>22</v>
      </c>
      <c r="I156" s="10"/>
      <c r="J156" s="10"/>
      <c r="K156" s="10"/>
      <c r="L156" s="10"/>
      <c r="M156" s="10"/>
      <c r="N156" s="10" t="s">
        <v>22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1604</v>
      </c>
    </row>
    <row r="157" spans="1:26" ht="14.1" customHeight="1" x14ac:dyDescent="0.25">
      <c r="A157" s="10"/>
      <c r="B157" s="10"/>
      <c r="C157" s="10"/>
      <c r="D157" s="12" t="s">
        <v>211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1605</v>
      </c>
    </row>
    <row r="158" spans="1:26" ht="25.5" customHeight="1" x14ac:dyDescent="0.25">
      <c r="A158" s="10"/>
      <c r="B158" s="10" t="s">
        <v>1418</v>
      </c>
      <c r="C158" s="10"/>
      <c r="D158" s="12" t="s">
        <v>1419</v>
      </c>
      <c r="E158" s="12"/>
      <c r="F158" s="12"/>
      <c r="G158" s="10" t="s">
        <v>215</v>
      </c>
      <c r="H158" s="10" t="s">
        <v>1420</v>
      </c>
      <c r="I158" s="10"/>
      <c r="J158" s="10"/>
      <c r="K158" s="10"/>
      <c r="L158" s="10"/>
      <c r="M158" s="10"/>
      <c r="N158" s="10" t="s">
        <v>1420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1606</v>
      </c>
    </row>
    <row r="159" spans="1:26" ht="25.5" customHeight="1" x14ac:dyDescent="0.25">
      <c r="A159" s="10"/>
      <c r="B159" s="10" t="s">
        <v>1422</v>
      </c>
      <c r="C159" s="10"/>
      <c r="D159" s="12" t="s">
        <v>1423</v>
      </c>
      <c r="E159" s="12"/>
      <c r="F159" s="12"/>
      <c r="G159" s="10" t="s">
        <v>215</v>
      </c>
      <c r="H159" s="10" t="s">
        <v>1424</v>
      </c>
      <c r="I159" s="10"/>
      <c r="J159" s="10"/>
      <c r="K159" s="10"/>
      <c r="L159" s="10"/>
      <c r="M159" s="10"/>
      <c r="N159" s="10" t="s">
        <v>1424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1607</v>
      </c>
    </row>
    <row r="160" spans="1:26" ht="14.1" customHeight="1" x14ac:dyDescent="0.25">
      <c r="A160" s="10"/>
      <c r="B160" s="10"/>
      <c r="C160" s="10"/>
      <c r="D160" s="13" t="s">
        <v>222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1608</v>
      </c>
      <c r="V160" s="10"/>
      <c r="W160" s="10"/>
      <c r="X160" s="10"/>
      <c r="Y160" s="10"/>
      <c r="Z160" s="10" t="s">
        <v>1609</v>
      </c>
    </row>
    <row r="161" spans="1:26" ht="48.6" customHeight="1" x14ac:dyDescent="0.25">
      <c r="A161" s="10" t="s">
        <v>168</v>
      </c>
      <c r="B161" s="10" t="s">
        <v>1610</v>
      </c>
      <c r="C161" s="10"/>
      <c r="D161" s="12" t="s">
        <v>1611</v>
      </c>
      <c r="E161" s="12"/>
      <c r="F161" s="12"/>
      <c r="G161" s="10" t="s">
        <v>172</v>
      </c>
      <c r="H161" s="10" t="s">
        <v>1612</v>
      </c>
      <c r="I161" s="10"/>
      <c r="J161" s="10"/>
      <c r="K161" s="10"/>
      <c r="L161" s="10"/>
      <c r="M161" s="10"/>
      <c r="N161" s="10" t="s">
        <v>1612</v>
      </c>
      <c r="O161" s="10"/>
      <c r="P161" s="10"/>
      <c r="Q161" s="10" t="s">
        <v>1613</v>
      </c>
      <c r="R161" s="10"/>
      <c r="S161" s="10" t="s">
        <v>652</v>
      </c>
      <c r="T161" s="10"/>
      <c r="U161" s="10" t="s">
        <v>1614</v>
      </c>
      <c r="V161" s="10"/>
      <c r="W161" s="10"/>
      <c r="X161" s="10"/>
      <c r="Y161" s="10"/>
      <c r="Z161" s="10" t="s">
        <v>1615</v>
      </c>
    </row>
    <row r="162" spans="1:26" ht="14.1" customHeight="1" x14ac:dyDescent="0.25">
      <c r="A162" s="10"/>
      <c r="B162" s="10"/>
      <c r="C162" s="10"/>
      <c r="D162" s="13" t="s">
        <v>222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1615</v>
      </c>
    </row>
    <row r="163" spans="1:26" ht="48.6" customHeight="1" x14ac:dyDescent="0.25">
      <c r="A163" s="10" t="s">
        <v>169</v>
      </c>
      <c r="B163" s="10" t="s">
        <v>1616</v>
      </c>
      <c r="C163" s="10"/>
      <c r="D163" s="12" t="s">
        <v>1617</v>
      </c>
      <c r="E163" s="12"/>
      <c r="F163" s="12"/>
      <c r="G163" s="10" t="s">
        <v>760</v>
      </c>
      <c r="H163" s="10" t="s">
        <v>204</v>
      </c>
      <c r="I163" s="10"/>
      <c r="J163" s="10"/>
      <c r="K163" s="10"/>
      <c r="L163" s="10"/>
      <c r="M163" s="10"/>
      <c r="N163" s="10" t="s">
        <v>204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3.5" customHeight="1" x14ac:dyDescent="0.25">
      <c r="A164" s="10"/>
      <c r="B164" s="10" t="s">
        <v>541</v>
      </c>
      <c r="C164" s="10"/>
      <c r="D164" s="12" t="s">
        <v>542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1" t="s">
        <v>8</v>
      </c>
      <c r="C165" s="11"/>
      <c r="D165" s="12" t="s">
        <v>175</v>
      </c>
      <c r="E165" s="12"/>
      <c r="F165" s="12"/>
      <c r="G165" s="10" t="s">
        <v>149</v>
      </c>
      <c r="H165" s="10"/>
      <c r="I165" s="10"/>
      <c r="J165" s="10"/>
      <c r="K165" s="10"/>
      <c r="L165" s="10"/>
      <c r="M165" s="10"/>
      <c r="N165" s="10" t="s">
        <v>1618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1619</v>
      </c>
    </row>
    <row r="166" spans="1:26" ht="14.1" customHeight="1" x14ac:dyDescent="0.25">
      <c r="A166" s="10"/>
      <c r="B166" s="10" t="s">
        <v>1404</v>
      </c>
      <c r="C166" s="10"/>
      <c r="D166" s="12" t="s">
        <v>1405</v>
      </c>
      <c r="E166" s="12"/>
      <c r="F166" s="12"/>
      <c r="G166" s="10" t="s">
        <v>149</v>
      </c>
      <c r="H166" s="10" t="s">
        <v>1620</v>
      </c>
      <c r="I166" s="10"/>
      <c r="J166" s="10"/>
      <c r="K166" s="10" t="s">
        <v>1279</v>
      </c>
      <c r="L166" s="10"/>
      <c r="M166" s="10"/>
      <c r="N166" s="10" t="s">
        <v>1618</v>
      </c>
      <c r="O166" s="10"/>
      <c r="P166" s="10"/>
      <c r="Q166" s="10"/>
      <c r="R166" s="10"/>
      <c r="S166" s="10"/>
      <c r="T166" s="10"/>
      <c r="U166" s="10" t="s">
        <v>1407</v>
      </c>
      <c r="V166" s="10"/>
      <c r="W166" s="10"/>
      <c r="X166" s="10"/>
      <c r="Y166" s="10"/>
      <c r="Z166" s="10" t="s">
        <v>1619</v>
      </c>
    </row>
    <row r="167" spans="1:26" ht="14.1" customHeight="1" x14ac:dyDescent="0.25">
      <c r="A167" s="10"/>
      <c r="B167" s="10"/>
      <c r="C167" s="10"/>
      <c r="D167" s="12" t="s">
        <v>209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1619</v>
      </c>
    </row>
    <row r="168" spans="1:26" ht="48.6" customHeight="1" x14ac:dyDescent="0.25">
      <c r="A168" s="10" t="s">
        <v>1621</v>
      </c>
      <c r="B168" s="10" t="s">
        <v>1414</v>
      </c>
      <c r="C168" s="10"/>
      <c r="D168" s="12" t="s">
        <v>1415</v>
      </c>
      <c r="E168" s="12"/>
      <c r="F168" s="12"/>
      <c r="G168" s="10" t="s">
        <v>215</v>
      </c>
      <c r="H168" s="10" t="s">
        <v>22</v>
      </c>
      <c r="I168" s="10"/>
      <c r="J168" s="10"/>
      <c r="K168" s="10"/>
      <c r="L168" s="10"/>
      <c r="M168" s="10"/>
      <c r="N168" s="10" t="s">
        <v>22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1622</v>
      </c>
    </row>
    <row r="169" spans="1:26" ht="14.1" customHeight="1" x14ac:dyDescent="0.25">
      <c r="A169" s="10"/>
      <c r="B169" s="10"/>
      <c r="C169" s="10"/>
      <c r="D169" s="12" t="s">
        <v>211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1619</v>
      </c>
    </row>
    <row r="170" spans="1:26" ht="25.5" customHeight="1" x14ac:dyDescent="0.25">
      <c r="A170" s="10"/>
      <c r="B170" s="10" t="s">
        <v>1418</v>
      </c>
      <c r="C170" s="10"/>
      <c r="D170" s="12" t="s">
        <v>1419</v>
      </c>
      <c r="E170" s="12"/>
      <c r="F170" s="12"/>
      <c r="G170" s="10" t="s">
        <v>215</v>
      </c>
      <c r="H170" s="10" t="s">
        <v>1420</v>
      </c>
      <c r="I170" s="10"/>
      <c r="J170" s="10"/>
      <c r="K170" s="10"/>
      <c r="L170" s="10"/>
      <c r="M170" s="10"/>
      <c r="N170" s="10" t="s">
        <v>1420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1623</v>
      </c>
    </row>
    <row r="171" spans="1:26" ht="25.5" customHeight="1" x14ac:dyDescent="0.25">
      <c r="A171" s="10"/>
      <c r="B171" s="10" t="s">
        <v>1422</v>
      </c>
      <c r="C171" s="10"/>
      <c r="D171" s="12" t="s">
        <v>1423</v>
      </c>
      <c r="E171" s="12"/>
      <c r="F171" s="12"/>
      <c r="G171" s="10" t="s">
        <v>215</v>
      </c>
      <c r="H171" s="10" t="s">
        <v>1424</v>
      </c>
      <c r="I171" s="10"/>
      <c r="J171" s="10"/>
      <c r="K171" s="10"/>
      <c r="L171" s="10"/>
      <c r="M171" s="10"/>
      <c r="N171" s="10" t="s">
        <v>1424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1624</v>
      </c>
    </row>
    <row r="172" spans="1:26" ht="14.1" customHeight="1" x14ac:dyDescent="0.25">
      <c r="A172" s="10"/>
      <c r="B172" s="10"/>
      <c r="C172" s="10"/>
      <c r="D172" s="13" t="s">
        <v>222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 t="s">
        <v>1625</v>
      </c>
      <c r="V172" s="10"/>
      <c r="W172" s="10"/>
      <c r="X172" s="10"/>
      <c r="Y172" s="10"/>
      <c r="Z172" s="10" t="s">
        <v>1626</v>
      </c>
    </row>
    <row r="173" spans="1:26" ht="48.6" customHeight="1" x14ac:dyDescent="0.25">
      <c r="A173" s="10" t="s">
        <v>801</v>
      </c>
      <c r="B173" s="10" t="s">
        <v>1168</v>
      </c>
      <c r="C173" s="10"/>
      <c r="D173" s="12" t="s">
        <v>1627</v>
      </c>
      <c r="E173" s="12"/>
      <c r="F173" s="12"/>
      <c r="G173" s="10" t="s">
        <v>1151</v>
      </c>
      <c r="H173" s="10" t="s">
        <v>1628</v>
      </c>
      <c r="I173" s="10"/>
      <c r="J173" s="10"/>
      <c r="K173" s="10"/>
      <c r="L173" s="10"/>
      <c r="M173" s="10"/>
      <c r="N173" s="10" t="s">
        <v>1628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71.45" customHeight="1" x14ac:dyDescent="0.25">
      <c r="A174" s="10"/>
      <c r="B174" s="10" t="s">
        <v>173</v>
      </c>
      <c r="C174" s="10"/>
      <c r="D174" s="12" t="s">
        <v>174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3.5" customHeight="1" x14ac:dyDescent="0.25">
      <c r="A175" s="10"/>
      <c r="B175" s="10" t="s">
        <v>541</v>
      </c>
      <c r="C175" s="10"/>
      <c r="D175" s="12" t="s">
        <v>542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1" customHeight="1" x14ac:dyDescent="0.25">
      <c r="A176" s="10"/>
      <c r="B176" s="11" t="s">
        <v>8</v>
      </c>
      <c r="C176" s="11"/>
      <c r="D176" s="12" t="s">
        <v>175</v>
      </c>
      <c r="E176" s="12"/>
      <c r="F176" s="12"/>
      <c r="G176" s="10" t="s">
        <v>149</v>
      </c>
      <c r="H176" s="10"/>
      <c r="I176" s="10"/>
      <c r="J176" s="10"/>
      <c r="K176" s="10"/>
      <c r="L176" s="10"/>
      <c r="M176" s="10"/>
      <c r="N176" s="10" t="s">
        <v>1629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 t="s">
        <v>1630</v>
      </c>
    </row>
    <row r="177" spans="1:26" ht="14.1" customHeight="1" x14ac:dyDescent="0.25">
      <c r="A177" s="10"/>
      <c r="B177" s="10" t="s">
        <v>1172</v>
      </c>
      <c r="C177" s="10"/>
      <c r="D177" s="12" t="s">
        <v>1173</v>
      </c>
      <c r="E177" s="12"/>
      <c r="F177" s="12"/>
      <c r="G177" s="10" t="s">
        <v>149</v>
      </c>
      <c r="H177" s="10" t="s">
        <v>1174</v>
      </c>
      <c r="I177" s="10"/>
      <c r="J177" s="10"/>
      <c r="K177" s="10" t="s">
        <v>548</v>
      </c>
      <c r="L177" s="10"/>
      <c r="M177" s="10"/>
      <c r="N177" s="10" t="s">
        <v>1629</v>
      </c>
      <c r="O177" s="10"/>
      <c r="P177" s="10"/>
      <c r="Q177" s="10"/>
      <c r="R177" s="10"/>
      <c r="S177" s="10"/>
      <c r="T177" s="10"/>
      <c r="U177" s="10" t="s">
        <v>1175</v>
      </c>
      <c r="V177" s="10"/>
      <c r="W177" s="10"/>
      <c r="X177" s="10"/>
      <c r="Y177" s="10"/>
      <c r="Z177" s="10" t="s">
        <v>1630</v>
      </c>
    </row>
    <row r="178" spans="1:26" ht="14.1" customHeight="1" x14ac:dyDescent="0.25">
      <c r="A178" s="10"/>
      <c r="B178" s="10"/>
      <c r="C178" s="10"/>
      <c r="D178" s="12" t="s">
        <v>209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1630</v>
      </c>
    </row>
    <row r="179" spans="1:26" ht="14.1" customHeight="1" x14ac:dyDescent="0.25">
      <c r="A179" s="10"/>
      <c r="B179" s="10"/>
      <c r="C179" s="10"/>
      <c r="D179" s="12" t="s">
        <v>211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1630</v>
      </c>
    </row>
    <row r="180" spans="1:26" ht="25.5" customHeight="1" x14ac:dyDescent="0.25">
      <c r="A180" s="10"/>
      <c r="B180" s="10" t="s">
        <v>1393</v>
      </c>
      <c r="C180" s="10"/>
      <c r="D180" s="12" t="s">
        <v>1159</v>
      </c>
      <c r="E180" s="12"/>
      <c r="F180" s="12"/>
      <c r="G180" s="10" t="s">
        <v>215</v>
      </c>
      <c r="H180" s="10" t="s">
        <v>552</v>
      </c>
      <c r="I180" s="10"/>
      <c r="J180" s="10"/>
      <c r="K180" s="10"/>
      <c r="L180" s="10"/>
      <c r="M180" s="10"/>
      <c r="N180" s="10" t="s">
        <v>552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1631</v>
      </c>
    </row>
    <row r="181" spans="1:26" ht="25.5" customHeight="1" x14ac:dyDescent="0.25">
      <c r="A181" s="10"/>
      <c r="B181" s="10" t="s">
        <v>1395</v>
      </c>
      <c r="C181" s="10"/>
      <c r="D181" s="12" t="s">
        <v>1162</v>
      </c>
      <c r="E181" s="12"/>
      <c r="F181" s="12"/>
      <c r="G181" s="10" t="s">
        <v>215</v>
      </c>
      <c r="H181" s="10" t="s">
        <v>1163</v>
      </c>
      <c r="I181" s="10"/>
      <c r="J181" s="10"/>
      <c r="K181" s="10"/>
      <c r="L181" s="10"/>
      <c r="M181" s="10"/>
      <c r="N181" s="10" t="s">
        <v>1163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1632</v>
      </c>
    </row>
    <row r="182" spans="1:26" ht="14.1" customHeight="1" x14ac:dyDescent="0.25">
      <c r="A182" s="10"/>
      <c r="B182" s="10"/>
      <c r="C182" s="10"/>
      <c r="D182" s="13" t="s">
        <v>222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1633</v>
      </c>
      <c r="V182" s="10"/>
      <c r="W182" s="10"/>
      <c r="X182" s="10"/>
      <c r="Y182" s="10"/>
      <c r="Z182" s="10" t="s">
        <v>1634</v>
      </c>
    </row>
    <row r="183" spans="1:26" ht="60" customHeight="1" x14ac:dyDescent="0.25">
      <c r="A183" s="10" t="s">
        <v>804</v>
      </c>
      <c r="B183" s="10" t="s">
        <v>1635</v>
      </c>
      <c r="C183" s="10"/>
      <c r="D183" s="12" t="s">
        <v>1636</v>
      </c>
      <c r="E183" s="12"/>
      <c r="F183" s="12"/>
      <c r="G183" s="10" t="s">
        <v>1364</v>
      </c>
      <c r="H183" s="10" t="s">
        <v>1637</v>
      </c>
      <c r="I183" s="10"/>
      <c r="J183" s="10"/>
      <c r="K183" s="10"/>
      <c r="L183" s="10"/>
      <c r="M183" s="10"/>
      <c r="N183" s="10" t="s">
        <v>1637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71.45" customHeight="1" x14ac:dyDescent="0.25">
      <c r="A184" s="10"/>
      <c r="B184" s="10" t="s">
        <v>173</v>
      </c>
      <c r="C184" s="10"/>
      <c r="D184" s="12" t="s">
        <v>174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3.5" customHeight="1" x14ac:dyDescent="0.25">
      <c r="A185" s="10"/>
      <c r="B185" s="10" t="s">
        <v>541</v>
      </c>
      <c r="C185" s="10"/>
      <c r="D185" s="12" t="s">
        <v>542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1" customHeight="1" x14ac:dyDescent="0.25">
      <c r="A186" s="10"/>
      <c r="B186" s="11" t="s">
        <v>22</v>
      </c>
      <c r="C186" s="11"/>
      <c r="D186" s="12" t="s">
        <v>183</v>
      </c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1638</v>
      </c>
    </row>
    <row r="187" spans="1:26" ht="14.1" customHeight="1" x14ac:dyDescent="0.25">
      <c r="A187" s="10"/>
      <c r="B187" s="11"/>
      <c r="C187" s="11"/>
      <c r="D187" s="12" t="s">
        <v>185</v>
      </c>
      <c r="E187" s="12"/>
      <c r="F187" s="12"/>
      <c r="G187" s="10" t="s">
        <v>149</v>
      </c>
      <c r="H187" s="10"/>
      <c r="I187" s="10"/>
      <c r="J187" s="10"/>
      <c r="K187" s="10"/>
      <c r="L187" s="10"/>
      <c r="M187" s="10"/>
      <c r="N187" s="10" t="s">
        <v>1639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 t="s">
        <v>1640</v>
      </c>
    </row>
    <row r="188" spans="1:26" ht="25.5" customHeight="1" x14ac:dyDescent="0.25">
      <c r="A188" s="10"/>
      <c r="B188" s="10" t="s">
        <v>1641</v>
      </c>
      <c r="C188" s="10"/>
      <c r="D188" s="12" t="s">
        <v>1642</v>
      </c>
      <c r="E188" s="12"/>
      <c r="F188" s="12"/>
      <c r="G188" s="10" t="s">
        <v>190</v>
      </c>
      <c r="H188" s="10" t="s">
        <v>1643</v>
      </c>
      <c r="I188" s="10"/>
      <c r="J188" s="10"/>
      <c r="K188" s="10" t="s">
        <v>570</v>
      </c>
      <c r="L188" s="10"/>
      <c r="M188" s="10"/>
      <c r="N188" s="10" t="s">
        <v>1639</v>
      </c>
      <c r="O188" s="10"/>
      <c r="P188" s="10"/>
      <c r="Q188" s="10" t="s">
        <v>1644</v>
      </c>
      <c r="R188" s="10"/>
      <c r="S188" s="10" t="s">
        <v>548</v>
      </c>
      <c r="T188" s="10"/>
      <c r="U188" s="10" t="s">
        <v>1645</v>
      </c>
      <c r="V188" s="10"/>
      <c r="W188" s="10"/>
      <c r="X188" s="10"/>
      <c r="Y188" s="10"/>
      <c r="Z188" s="10" t="s">
        <v>1638</v>
      </c>
    </row>
    <row r="189" spans="1:26" ht="25.5" customHeight="1" x14ac:dyDescent="0.25">
      <c r="A189" s="10"/>
      <c r="B189" s="10" t="s">
        <v>286</v>
      </c>
      <c r="C189" s="10"/>
      <c r="D189" s="12" t="s">
        <v>287</v>
      </c>
      <c r="E189" s="12"/>
      <c r="F189" s="12"/>
      <c r="G189" s="10" t="s">
        <v>149</v>
      </c>
      <c r="H189" s="10" t="s">
        <v>1643</v>
      </c>
      <c r="I189" s="10"/>
      <c r="J189" s="10"/>
      <c r="K189" s="10" t="s">
        <v>570</v>
      </c>
      <c r="L189" s="10"/>
      <c r="M189" s="10"/>
      <c r="N189" s="10" t="s">
        <v>1639</v>
      </c>
      <c r="O189" s="10"/>
      <c r="P189" s="10"/>
      <c r="Q189" s="10"/>
      <c r="R189" s="10"/>
      <c r="S189" s="10"/>
      <c r="T189" s="10"/>
      <c r="U189" s="10" t="s">
        <v>288</v>
      </c>
      <c r="V189" s="10"/>
      <c r="W189" s="10"/>
      <c r="X189" s="10"/>
      <c r="Y189" s="10"/>
      <c r="Z189" s="10" t="s">
        <v>1640</v>
      </c>
    </row>
    <row r="190" spans="1:26" ht="14.1" customHeight="1" x14ac:dyDescent="0.25">
      <c r="A190" s="10"/>
      <c r="B190" s="10"/>
      <c r="C190" s="10"/>
      <c r="D190" s="12" t="s">
        <v>209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 t="s">
        <v>1646</v>
      </c>
    </row>
    <row r="191" spans="1:26" ht="14.1" customHeight="1" x14ac:dyDescent="0.25">
      <c r="A191" s="10"/>
      <c r="B191" s="10"/>
      <c r="C191" s="10"/>
      <c r="D191" s="12" t="s">
        <v>211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1640</v>
      </c>
    </row>
    <row r="192" spans="1:26" ht="36.950000000000003" customHeight="1" x14ac:dyDescent="0.25">
      <c r="A192" s="10"/>
      <c r="B192" s="10" t="s">
        <v>1379</v>
      </c>
      <c r="C192" s="10"/>
      <c r="D192" s="12" t="s">
        <v>1380</v>
      </c>
      <c r="E192" s="12"/>
      <c r="F192" s="12"/>
      <c r="G192" s="10" t="s">
        <v>215</v>
      </c>
      <c r="H192" s="10" t="s">
        <v>1381</v>
      </c>
      <c r="I192" s="10"/>
      <c r="J192" s="10"/>
      <c r="K192" s="10"/>
      <c r="L192" s="10"/>
      <c r="M192" s="10"/>
      <c r="N192" s="10" t="s">
        <v>1381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1647</v>
      </c>
    </row>
    <row r="193" spans="1:26" ht="36.950000000000003" customHeight="1" x14ac:dyDescent="0.25">
      <c r="A193" s="10"/>
      <c r="B193" s="10" t="s">
        <v>1383</v>
      </c>
      <c r="C193" s="10"/>
      <c r="D193" s="12" t="s">
        <v>1384</v>
      </c>
      <c r="E193" s="12"/>
      <c r="F193" s="12"/>
      <c r="G193" s="10" t="s">
        <v>215</v>
      </c>
      <c r="H193" s="10" t="s">
        <v>1385</v>
      </c>
      <c r="I193" s="10"/>
      <c r="J193" s="10"/>
      <c r="K193" s="10"/>
      <c r="L193" s="10"/>
      <c r="M193" s="10"/>
      <c r="N193" s="10" t="s">
        <v>1385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1648</v>
      </c>
    </row>
    <row r="194" spans="1:26" ht="14.1" customHeight="1" x14ac:dyDescent="0.25">
      <c r="A194" s="10"/>
      <c r="B194" s="10"/>
      <c r="C194" s="10"/>
      <c r="D194" s="13" t="s">
        <v>222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 t="s">
        <v>1649</v>
      </c>
      <c r="V194" s="10"/>
      <c r="W194" s="10"/>
      <c r="X194" s="10"/>
      <c r="Y194" s="10"/>
      <c r="Z194" s="10" t="s">
        <v>1650</v>
      </c>
    </row>
    <row r="195" spans="1:26" ht="60" customHeight="1" x14ac:dyDescent="0.25">
      <c r="A195" s="10" t="s">
        <v>810</v>
      </c>
      <c r="B195" s="10" t="s">
        <v>1651</v>
      </c>
      <c r="C195" s="10"/>
      <c r="D195" s="12" t="s">
        <v>1652</v>
      </c>
      <c r="E195" s="12"/>
      <c r="F195" s="12"/>
      <c r="G195" s="10" t="s">
        <v>539</v>
      </c>
      <c r="H195" s="10" t="s">
        <v>98</v>
      </c>
      <c r="I195" s="10"/>
      <c r="J195" s="10"/>
      <c r="K195" s="10"/>
      <c r="L195" s="10"/>
      <c r="M195" s="10"/>
      <c r="N195" s="10" t="s">
        <v>98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71.45" customHeight="1" x14ac:dyDescent="0.25">
      <c r="A196" s="10"/>
      <c r="B196" s="10" t="s">
        <v>173</v>
      </c>
      <c r="C196" s="10"/>
      <c r="D196" s="12" t="s">
        <v>174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3.5" customHeight="1" x14ac:dyDescent="0.25">
      <c r="A197" s="10"/>
      <c r="B197" s="10" t="s">
        <v>541</v>
      </c>
      <c r="C197" s="10"/>
      <c r="D197" s="12" t="s">
        <v>542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1" customHeight="1" x14ac:dyDescent="0.25">
      <c r="A198" s="10"/>
      <c r="B198" s="11" t="s">
        <v>8</v>
      </c>
      <c r="C198" s="11"/>
      <c r="D198" s="12" t="s">
        <v>175</v>
      </c>
      <c r="E198" s="12"/>
      <c r="F198" s="12"/>
      <c r="G198" s="10" t="s">
        <v>149</v>
      </c>
      <c r="H198" s="10"/>
      <c r="I198" s="10"/>
      <c r="J198" s="10"/>
      <c r="K198" s="10"/>
      <c r="L198" s="10"/>
      <c r="M198" s="10"/>
      <c r="N198" s="10" t="s">
        <v>1653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1654</v>
      </c>
    </row>
    <row r="199" spans="1:26" ht="14.1" customHeight="1" x14ac:dyDescent="0.25">
      <c r="A199" s="10"/>
      <c r="B199" s="10" t="s">
        <v>1155</v>
      </c>
      <c r="C199" s="10"/>
      <c r="D199" s="12" t="s">
        <v>1156</v>
      </c>
      <c r="E199" s="12"/>
      <c r="F199" s="12"/>
      <c r="G199" s="10" t="s">
        <v>149</v>
      </c>
      <c r="H199" s="10" t="s">
        <v>1655</v>
      </c>
      <c r="I199" s="10"/>
      <c r="J199" s="10"/>
      <c r="K199" s="10" t="s">
        <v>548</v>
      </c>
      <c r="L199" s="10"/>
      <c r="M199" s="10"/>
      <c r="N199" s="10" t="s">
        <v>1653</v>
      </c>
      <c r="O199" s="10"/>
      <c r="P199" s="10"/>
      <c r="Q199" s="10"/>
      <c r="R199" s="10"/>
      <c r="S199" s="10"/>
      <c r="T199" s="10"/>
      <c r="U199" s="10" t="s">
        <v>996</v>
      </c>
      <c r="V199" s="10"/>
      <c r="W199" s="10"/>
      <c r="X199" s="10"/>
      <c r="Y199" s="10"/>
      <c r="Z199" s="10" t="s">
        <v>1654</v>
      </c>
    </row>
    <row r="200" spans="1:26" ht="14.1" customHeight="1" x14ac:dyDescent="0.25">
      <c r="A200" s="10"/>
      <c r="B200" s="10"/>
      <c r="C200" s="10"/>
      <c r="D200" s="12" t="s">
        <v>209</v>
      </c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1654</v>
      </c>
    </row>
    <row r="201" spans="1:26" ht="14.1" customHeight="1" x14ac:dyDescent="0.25">
      <c r="A201" s="10"/>
      <c r="B201" s="10"/>
      <c r="C201" s="10"/>
      <c r="D201" s="12" t="s">
        <v>211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 t="s">
        <v>1654</v>
      </c>
    </row>
    <row r="202" spans="1:26" ht="25.5" customHeight="1" x14ac:dyDescent="0.25">
      <c r="A202" s="10"/>
      <c r="B202" s="10" t="s">
        <v>1656</v>
      </c>
      <c r="C202" s="10"/>
      <c r="D202" s="12" t="s">
        <v>1657</v>
      </c>
      <c r="E202" s="12"/>
      <c r="F202" s="12"/>
      <c r="G202" s="10" t="s">
        <v>215</v>
      </c>
      <c r="H202" s="10" t="s">
        <v>216</v>
      </c>
      <c r="I202" s="10"/>
      <c r="J202" s="10"/>
      <c r="K202" s="10"/>
      <c r="L202" s="10"/>
      <c r="M202" s="10"/>
      <c r="N202" s="10" t="s">
        <v>216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1658</v>
      </c>
    </row>
    <row r="203" spans="1:26" ht="25.5" customHeight="1" x14ac:dyDescent="0.25">
      <c r="A203" s="10"/>
      <c r="B203" s="10" t="s">
        <v>1659</v>
      </c>
      <c r="C203" s="10"/>
      <c r="D203" s="12" t="s">
        <v>1660</v>
      </c>
      <c r="E203" s="12"/>
      <c r="F203" s="12"/>
      <c r="G203" s="10" t="s">
        <v>215</v>
      </c>
      <c r="H203" s="10" t="s">
        <v>1661</v>
      </c>
      <c r="I203" s="10"/>
      <c r="J203" s="10"/>
      <c r="K203" s="10"/>
      <c r="L203" s="10"/>
      <c r="M203" s="10"/>
      <c r="N203" s="10" t="s">
        <v>1661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1662</v>
      </c>
    </row>
    <row r="204" spans="1:26" ht="14.1" customHeight="1" x14ac:dyDescent="0.25">
      <c r="A204" s="10"/>
      <c r="B204" s="10"/>
      <c r="C204" s="10"/>
      <c r="D204" s="13" t="s">
        <v>222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 t="s">
        <v>1663</v>
      </c>
      <c r="V204" s="10"/>
      <c r="W204" s="10"/>
      <c r="X204" s="10"/>
      <c r="Y204" s="10"/>
      <c r="Z204" s="10" t="s">
        <v>1664</v>
      </c>
    </row>
    <row r="205" spans="1:26" ht="48.6" customHeight="1" x14ac:dyDescent="0.25">
      <c r="A205" s="10" t="s">
        <v>816</v>
      </c>
      <c r="B205" s="10" t="s">
        <v>1665</v>
      </c>
      <c r="C205" s="10"/>
      <c r="D205" s="12" t="s">
        <v>1666</v>
      </c>
      <c r="E205" s="12"/>
      <c r="F205" s="12"/>
      <c r="G205" s="10" t="s">
        <v>539</v>
      </c>
      <c r="H205" s="10" t="s">
        <v>98</v>
      </c>
      <c r="I205" s="10"/>
      <c r="J205" s="10"/>
      <c r="K205" s="10"/>
      <c r="L205" s="10"/>
      <c r="M205" s="10"/>
      <c r="N205" s="10" t="s">
        <v>98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71.45" customHeight="1" x14ac:dyDescent="0.25">
      <c r="A206" s="10"/>
      <c r="B206" s="10" t="s">
        <v>173</v>
      </c>
      <c r="C206" s="10"/>
      <c r="D206" s="12" t="s">
        <v>174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3.5" customHeight="1" x14ac:dyDescent="0.25">
      <c r="A207" s="10"/>
      <c r="B207" s="10" t="s">
        <v>541</v>
      </c>
      <c r="C207" s="10"/>
      <c r="D207" s="12" t="s">
        <v>542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1" customHeight="1" x14ac:dyDescent="0.25">
      <c r="A208" s="10"/>
      <c r="B208" s="11" t="s">
        <v>8</v>
      </c>
      <c r="C208" s="11"/>
      <c r="D208" s="12" t="s">
        <v>175</v>
      </c>
      <c r="E208" s="12"/>
      <c r="F208" s="12"/>
      <c r="G208" s="10" t="s">
        <v>149</v>
      </c>
      <c r="H208" s="10"/>
      <c r="I208" s="10"/>
      <c r="J208" s="10"/>
      <c r="K208" s="10"/>
      <c r="L208" s="10"/>
      <c r="M208" s="10"/>
      <c r="N208" s="10" t="s">
        <v>1667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1668</v>
      </c>
    </row>
    <row r="209" spans="1:26" ht="14.1" customHeight="1" x14ac:dyDescent="0.25">
      <c r="A209" s="10"/>
      <c r="B209" s="10" t="s">
        <v>992</v>
      </c>
      <c r="C209" s="10"/>
      <c r="D209" s="12" t="s">
        <v>993</v>
      </c>
      <c r="E209" s="12"/>
      <c r="F209" s="12"/>
      <c r="G209" s="10" t="s">
        <v>149</v>
      </c>
      <c r="H209" s="10" t="s">
        <v>25</v>
      </c>
      <c r="I209" s="10"/>
      <c r="J209" s="10"/>
      <c r="K209" s="10" t="s">
        <v>548</v>
      </c>
      <c r="L209" s="10"/>
      <c r="M209" s="10"/>
      <c r="N209" s="10" t="s">
        <v>1669</v>
      </c>
      <c r="O209" s="10"/>
      <c r="P209" s="10"/>
      <c r="Q209" s="10"/>
      <c r="R209" s="10"/>
      <c r="S209" s="10"/>
      <c r="T209" s="10"/>
      <c r="U209" s="10" t="s">
        <v>996</v>
      </c>
      <c r="V209" s="10"/>
      <c r="W209" s="10"/>
      <c r="X209" s="10"/>
      <c r="Y209" s="10"/>
      <c r="Z209" s="10" t="s">
        <v>1670</v>
      </c>
    </row>
    <row r="210" spans="1:26" ht="14.1" customHeight="1" x14ac:dyDescent="0.25">
      <c r="A210" s="10"/>
      <c r="B210" s="10" t="s">
        <v>998</v>
      </c>
      <c r="C210" s="10"/>
      <c r="D210" s="12" t="s">
        <v>999</v>
      </c>
      <c r="E210" s="12"/>
      <c r="F210" s="12"/>
      <c r="G210" s="10" t="s">
        <v>149</v>
      </c>
      <c r="H210" s="10" t="s">
        <v>1671</v>
      </c>
      <c r="I210" s="10"/>
      <c r="J210" s="10"/>
      <c r="K210" s="10" t="s">
        <v>548</v>
      </c>
      <c r="L210" s="10"/>
      <c r="M210" s="10"/>
      <c r="N210" s="10" t="s">
        <v>1672</v>
      </c>
      <c r="O210" s="10"/>
      <c r="P210" s="10"/>
      <c r="Q210" s="10"/>
      <c r="R210" s="10"/>
      <c r="S210" s="10"/>
      <c r="T210" s="10"/>
      <c r="U210" s="10" t="s">
        <v>549</v>
      </c>
      <c r="V210" s="10"/>
      <c r="W210" s="10"/>
      <c r="X210" s="10"/>
      <c r="Y210" s="10"/>
      <c r="Z210" s="10" t="s">
        <v>1673</v>
      </c>
    </row>
    <row r="211" spans="1:26" ht="14.1" customHeight="1" x14ac:dyDescent="0.25">
      <c r="A211" s="10"/>
      <c r="B211" s="11" t="s">
        <v>22</v>
      </c>
      <c r="C211" s="11"/>
      <c r="D211" s="12" t="s">
        <v>183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 t="s">
        <v>1674</v>
      </c>
    </row>
    <row r="212" spans="1:26" ht="14.1" customHeight="1" x14ac:dyDescent="0.25">
      <c r="A212" s="10"/>
      <c r="B212" s="11"/>
      <c r="C212" s="11"/>
      <c r="D212" s="12" t="s">
        <v>185</v>
      </c>
      <c r="E212" s="12"/>
      <c r="F212" s="12"/>
      <c r="G212" s="10" t="s">
        <v>149</v>
      </c>
      <c r="H212" s="10"/>
      <c r="I212" s="10"/>
      <c r="J212" s="10"/>
      <c r="K212" s="10"/>
      <c r="L212" s="10"/>
      <c r="M212" s="10"/>
      <c r="N212" s="10" t="s">
        <v>1675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1676</v>
      </c>
    </row>
    <row r="213" spans="1:26" ht="25.5" customHeight="1" x14ac:dyDescent="0.25">
      <c r="A213" s="10"/>
      <c r="B213" s="10" t="s">
        <v>1677</v>
      </c>
      <c r="C213" s="10"/>
      <c r="D213" s="12" t="s">
        <v>1678</v>
      </c>
      <c r="E213" s="12"/>
      <c r="F213" s="12"/>
      <c r="G213" s="10" t="s">
        <v>190</v>
      </c>
      <c r="H213" s="10" t="s">
        <v>281</v>
      </c>
      <c r="I213" s="10"/>
      <c r="J213" s="10"/>
      <c r="K213" s="10" t="s">
        <v>570</v>
      </c>
      <c r="L213" s="10"/>
      <c r="M213" s="10"/>
      <c r="N213" s="10" t="s">
        <v>1675</v>
      </c>
      <c r="O213" s="10"/>
      <c r="P213" s="10"/>
      <c r="Q213" s="10"/>
      <c r="R213" s="10"/>
      <c r="S213" s="10"/>
      <c r="T213" s="10"/>
      <c r="U213" s="10" t="s">
        <v>1679</v>
      </c>
      <c r="V213" s="10"/>
      <c r="W213" s="10"/>
      <c r="X213" s="10"/>
      <c r="Y213" s="10"/>
      <c r="Z213" s="10" t="s">
        <v>1674</v>
      </c>
    </row>
    <row r="214" spans="1:26" ht="25.5" customHeight="1" x14ac:dyDescent="0.25">
      <c r="A214" s="10"/>
      <c r="B214" s="10" t="s">
        <v>198</v>
      </c>
      <c r="C214" s="10"/>
      <c r="D214" s="12" t="s">
        <v>199</v>
      </c>
      <c r="E214" s="12"/>
      <c r="F214" s="12"/>
      <c r="G214" s="10" t="s">
        <v>149</v>
      </c>
      <c r="H214" s="10" t="s">
        <v>281</v>
      </c>
      <c r="I214" s="10"/>
      <c r="J214" s="10"/>
      <c r="K214" s="10" t="s">
        <v>570</v>
      </c>
      <c r="L214" s="10"/>
      <c r="M214" s="10"/>
      <c r="N214" s="10" t="s">
        <v>1675</v>
      </c>
      <c r="O214" s="10"/>
      <c r="P214" s="10"/>
      <c r="Q214" s="10"/>
      <c r="R214" s="10"/>
      <c r="S214" s="10"/>
      <c r="T214" s="10"/>
      <c r="U214" s="10" t="s">
        <v>200</v>
      </c>
      <c r="V214" s="10"/>
      <c r="W214" s="10"/>
      <c r="X214" s="10"/>
      <c r="Y214" s="10"/>
      <c r="Z214" s="10" t="s">
        <v>1676</v>
      </c>
    </row>
    <row r="215" spans="1:26" ht="14.1" customHeight="1" x14ac:dyDescent="0.25">
      <c r="A215" s="10"/>
      <c r="B215" s="11" t="s">
        <v>24</v>
      </c>
      <c r="C215" s="11"/>
      <c r="D215" s="12" t="s">
        <v>237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 t="s">
        <v>1680</v>
      </c>
    </row>
    <row r="216" spans="1:26" ht="25.5" customHeight="1" x14ac:dyDescent="0.25">
      <c r="A216" s="10"/>
      <c r="B216" s="10" t="s">
        <v>1681</v>
      </c>
      <c r="C216" s="10"/>
      <c r="D216" s="12" t="s">
        <v>1682</v>
      </c>
      <c r="E216" s="12"/>
      <c r="F216" s="12"/>
      <c r="G216" s="10" t="s">
        <v>631</v>
      </c>
      <c r="H216" s="10" t="s">
        <v>98</v>
      </c>
      <c r="I216" s="10"/>
      <c r="J216" s="10"/>
      <c r="K216" s="10"/>
      <c r="L216" s="10"/>
      <c r="M216" s="10"/>
      <c r="N216" s="10" t="s">
        <v>1683</v>
      </c>
      <c r="O216" s="10"/>
      <c r="P216" s="10"/>
      <c r="Q216" s="10" t="s">
        <v>1684</v>
      </c>
      <c r="R216" s="10"/>
      <c r="S216" s="10" t="s">
        <v>1685</v>
      </c>
      <c r="T216" s="10"/>
      <c r="U216" s="10" t="s">
        <v>1686</v>
      </c>
      <c r="V216" s="10"/>
      <c r="W216" s="10"/>
      <c r="X216" s="10"/>
      <c r="Y216" s="10"/>
      <c r="Z216" s="10" t="s">
        <v>1680</v>
      </c>
    </row>
    <row r="217" spans="1:26" ht="14.1" customHeight="1" x14ac:dyDescent="0.25">
      <c r="A217" s="10"/>
      <c r="B217" s="10" t="s">
        <v>1687</v>
      </c>
      <c r="C217" s="10"/>
      <c r="D217" s="12" t="s">
        <v>1688</v>
      </c>
      <c r="E217" s="12"/>
      <c r="F217" s="12"/>
      <c r="G217" s="10" t="s">
        <v>240</v>
      </c>
      <c r="H217" s="10" t="s">
        <v>22</v>
      </c>
      <c r="I217" s="10"/>
      <c r="J217" s="10"/>
      <c r="K217" s="10"/>
      <c r="L217" s="10"/>
      <c r="M217" s="10"/>
      <c r="N217" s="10" t="s">
        <v>897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1" customHeight="1" x14ac:dyDescent="0.25">
      <c r="A218" s="10"/>
      <c r="B218" s="10"/>
      <c r="C218" s="10"/>
      <c r="D218" s="12" t="s">
        <v>209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1689</v>
      </c>
    </row>
    <row r="219" spans="1:26" ht="14.1" customHeight="1" x14ac:dyDescent="0.25">
      <c r="A219" s="10"/>
      <c r="B219" s="10"/>
      <c r="C219" s="10"/>
      <c r="D219" s="12" t="s">
        <v>211</v>
      </c>
      <c r="E219" s="12"/>
      <c r="F219" s="12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 t="s">
        <v>1690</v>
      </c>
    </row>
    <row r="220" spans="1:26" ht="25.5" customHeight="1" x14ac:dyDescent="0.25">
      <c r="A220" s="10"/>
      <c r="B220" s="10" t="s">
        <v>1656</v>
      </c>
      <c r="C220" s="10"/>
      <c r="D220" s="12" t="s">
        <v>1657</v>
      </c>
      <c r="E220" s="12"/>
      <c r="F220" s="12"/>
      <c r="G220" s="10" t="s">
        <v>215</v>
      </c>
      <c r="H220" s="10" t="s">
        <v>216</v>
      </c>
      <c r="I220" s="10"/>
      <c r="J220" s="10"/>
      <c r="K220" s="10"/>
      <c r="L220" s="10"/>
      <c r="M220" s="10"/>
      <c r="N220" s="10" t="s">
        <v>216</v>
      </c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1691</v>
      </c>
    </row>
    <row r="221" spans="1:26" ht="25.5" customHeight="1" x14ac:dyDescent="0.25">
      <c r="A221" s="10"/>
      <c r="B221" s="10" t="s">
        <v>1659</v>
      </c>
      <c r="C221" s="10"/>
      <c r="D221" s="12" t="s">
        <v>1660</v>
      </c>
      <c r="E221" s="12"/>
      <c r="F221" s="12"/>
      <c r="G221" s="10" t="s">
        <v>215</v>
      </c>
      <c r="H221" s="10" t="s">
        <v>1661</v>
      </c>
      <c r="I221" s="10"/>
      <c r="J221" s="10"/>
      <c r="K221" s="10"/>
      <c r="L221" s="10"/>
      <c r="M221" s="10"/>
      <c r="N221" s="10" t="s">
        <v>1661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1692</v>
      </c>
    </row>
    <row r="222" spans="1:26" ht="14.1" customHeight="1" x14ac:dyDescent="0.25">
      <c r="A222" s="10"/>
      <c r="B222" s="10"/>
      <c r="C222" s="10"/>
      <c r="D222" s="13" t="s">
        <v>222</v>
      </c>
      <c r="E222" s="13"/>
      <c r="F222" s="13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 t="s">
        <v>1693</v>
      </c>
      <c r="V222" s="10"/>
      <c r="W222" s="10"/>
      <c r="X222" s="10"/>
      <c r="Y222" s="10"/>
      <c r="Z222" s="10" t="s">
        <v>1694</v>
      </c>
    </row>
    <row r="223" spans="1:26" ht="25.5" customHeight="1" x14ac:dyDescent="0.25">
      <c r="A223" s="10"/>
      <c r="B223" s="10"/>
      <c r="C223" s="10"/>
      <c r="D223" s="13" t="s">
        <v>1695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/>
      <c r="Y223" s="10"/>
      <c r="Z223" s="17" t="s">
        <v>1696</v>
      </c>
    </row>
    <row r="224" spans="1:26" ht="14.1" customHeight="1" x14ac:dyDescent="0.25">
      <c r="A224" s="10"/>
      <c r="B224" s="10"/>
      <c r="C224" s="10"/>
      <c r="D224" s="18" t="s">
        <v>487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1" customHeight="1" x14ac:dyDescent="0.25">
      <c r="A225" s="10"/>
      <c r="B225" s="10"/>
      <c r="C225" s="10"/>
      <c r="D225" s="12" t="s">
        <v>488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0"/>
      <c r="X225" s="10"/>
      <c r="Y225" s="10"/>
      <c r="Z225" s="10" t="s">
        <v>1697</v>
      </c>
    </row>
    <row r="226" spans="1:26" ht="14.1" customHeight="1" x14ac:dyDescent="0.25">
      <c r="A226" s="10"/>
      <c r="B226" s="10"/>
      <c r="C226" s="10"/>
      <c r="D226" s="12" t="s">
        <v>490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  <c r="Z226" s="10" t="s">
        <v>1698</v>
      </c>
    </row>
    <row r="227" spans="1:26" ht="14.1" customHeight="1" x14ac:dyDescent="0.25">
      <c r="A227" s="10"/>
      <c r="B227" s="10"/>
      <c r="C227" s="10"/>
      <c r="D227" s="12" t="s">
        <v>492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0"/>
      <c r="X227" s="10"/>
      <c r="Y227" s="10"/>
      <c r="Z227" s="10" t="s">
        <v>1699</v>
      </c>
    </row>
    <row r="228" spans="1:26" ht="14.1" customHeight="1" x14ac:dyDescent="0.25">
      <c r="A228" s="10"/>
      <c r="B228" s="10"/>
      <c r="C228" s="10"/>
      <c r="D228" s="12" t="s">
        <v>494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  <c r="Z228" s="10" t="s">
        <v>1700</v>
      </c>
    </row>
    <row r="229" spans="1:26" ht="14.1" customHeight="1" x14ac:dyDescent="0.25">
      <c r="A229" s="10"/>
      <c r="B229" s="10"/>
      <c r="C229" s="10"/>
      <c r="D229" s="12" t="s">
        <v>495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0"/>
      <c r="X229" s="10"/>
      <c r="Y229" s="10"/>
      <c r="Z229" s="10" t="s">
        <v>31</v>
      </c>
    </row>
    <row r="230" spans="1:26" ht="14.1" customHeight="1" x14ac:dyDescent="0.25">
      <c r="A230" s="10"/>
      <c r="B230" s="10"/>
      <c r="C230" s="10"/>
      <c r="D230" s="12" t="s">
        <v>497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/>
      <c r="Z230" s="10" t="s">
        <v>1701</v>
      </c>
    </row>
    <row r="231" spans="1:26" ht="14.1" customHeight="1" x14ac:dyDescent="0.25">
      <c r="A231" s="10"/>
      <c r="B231" s="10"/>
      <c r="C231" s="10"/>
      <c r="D231" s="12" t="s">
        <v>499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  <c r="Y231" s="10"/>
      <c r="Z231" s="10" t="s">
        <v>1702</v>
      </c>
    </row>
    <row r="232" spans="1:26" ht="14.1" customHeight="1" x14ac:dyDescent="0.25">
      <c r="A232" s="10"/>
      <c r="B232" s="10"/>
      <c r="C232" s="10"/>
      <c r="D232" s="12" t="s">
        <v>501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0"/>
      <c r="Z232" s="10" t="s">
        <v>1703</v>
      </c>
    </row>
    <row r="233" spans="1:26" ht="14.1" customHeight="1" x14ac:dyDescent="0.25">
      <c r="A233" s="10"/>
      <c r="B233" s="10"/>
      <c r="C233" s="10"/>
      <c r="D233" s="12" t="s">
        <v>503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0"/>
      <c r="X233" s="10"/>
      <c r="Y233" s="10"/>
      <c r="Z233" s="10" t="s">
        <v>31</v>
      </c>
    </row>
    <row r="234" spans="1:26" ht="14.1" customHeight="1" x14ac:dyDescent="0.25">
      <c r="A234" s="10"/>
      <c r="B234" s="10"/>
      <c r="C234" s="10"/>
      <c r="D234" s="12" t="s">
        <v>504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/>
      <c r="Z234" s="10" t="s">
        <v>31</v>
      </c>
    </row>
    <row r="235" spans="1:26" ht="25.5" customHeight="1" x14ac:dyDescent="0.25">
      <c r="A235" s="10"/>
      <c r="B235" s="10"/>
      <c r="C235" s="10"/>
      <c r="D235" s="13" t="s">
        <v>1704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  <c r="X235" s="10"/>
      <c r="Y235" s="10"/>
      <c r="Z235" s="17" t="s">
        <v>1705</v>
      </c>
    </row>
    <row r="236" spans="1:26" ht="14.1" customHeight="1" x14ac:dyDescent="0.25">
      <c r="A236" s="10"/>
      <c r="B236" s="10"/>
      <c r="C236" s="10"/>
      <c r="D236" s="18" t="s">
        <v>487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0"/>
    </row>
    <row r="237" spans="1:26" ht="25.5" customHeight="1" x14ac:dyDescent="0.25">
      <c r="A237" s="10"/>
      <c r="B237" s="10"/>
      <c r="C237" s="10"/>
      <c r="D237" s="12" t="s">
        <v>507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0"/>
      <c r="X237" s="10"/>
      <c r="Y237" s="10"/>
      <c r="Z237" s="10" t="s">
        <v>31</v>
      </c>
    </row>
    <row r="238" spans="1:26" ht="14.1" customHeight="1" x14ac:dyDescent="0.25">
      <c r="A238" s="10"/>
      <c r="B238" s="10"/>
      <c r="C238" s="10"/>
      <c r="D238" s="12" t="s">
        <v>508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0"/>
      <c r="X238" s="10"/>
      <c r="Y238" s="10"/>
      <c r="Z238" s="10" t="s">
        <v>31</v>
      </c>
    </row>
    <row r="239" spans="1:26" ht="14.1" customHeight="1" x14ac:dyDescent="0.25">
      <c r="A239" s="10"/>
      <c r="B239" s="10"/>
      <c r="C239" s="10"/>
      <c r="D239" s="18" t="s">
        <v>509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1" customHeight="1" x14ac:dyDescent="0.25">
      <c r="A240" s="10"/>
      <c r="B240" s="10"/>
      <c r="C240" s="10"/>
      <c r="D240" s="12" t="s">
        <v>510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0"/>
      <c r="X240" s="10"/>
      <c r="Y240" s="10"/>
      <c r="Z240" s="10" t="s">
        <v>1706</v>
      </c>
    </row>
    <row r="241" spans="1:26" ht="14.1" customHeight="1" x14ac:dyDescent="0.25">
      <c r="A241" s="10"/>
      <c r="B241" s="10"/>
      <c r="C241" s="10"/>
      <c r="D241" s="12" t="s">
        <v>511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  <c r="Z241" s="10" t="s">
        <v>1707</v>
      </c>
    </row>
    <row r="242" spans="1:26" ht="12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85" customHeight="1" x14ac:dyDescent="0.25">
      <c r="A243" s="9" t="s">
        <v>155</v>
      </c>
      <c r="B243" s="9" t="s">
        <v>14</v>
      </c>
      <c r="C243" s="9"/>
      <c r="D243" s="9" t="s">
        <v>156</v>
      </c>
      <c r="E243" s="9"/>
      <c r="F243" s="9"/>
      <c r="G243" s="9" t="s">
        <v>157</v>
      </c>
      <c r="H243" s="9" t="s">
        <v>158</v>
      </c>
      <c r="I243" s="9"/>
      <c r="J243" s="9"/>
      <c r="K243" s="9"/>
      <c r="L243" s="9"/>
      <c r="M243" s="9"/>
      <c r="N243" s="9"/>
      <c r="O243" s="9"/>
      <c r="P243" s="9"/>
      <c r="Q243" s="9" t="s">
        <v>162</v>
      </c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60.95" customHeight="1" x14ac:dyDescent="0.25">
      <c r="A244" s="9"/>
      <c r="B244" s="9"/>
      <c r="C244" s="9"/>
      <c r="D244" s="9"/>
      <c r="E244" s="9"/>
      <c r="F244" s="9"/>
      <c r="G244" s="9"/>
      <c r="H244" s="9" t="s">
        <v>159</v>
      </c>
      <c r="I244" s="9"/>
      <c r="J244" s="9"/>
      <c r="K244" s="9" t="s">
        <v>160</v>
      </c>
      <c r="L244" s="9"/>
      <c r="M244" s="9"/>
      <c r="N244" s="9"/>
      <c r="O244" s="9" t="s">
        <v>161</v>
      </c>
      <c r="P244" s="9"/>
      <c r="Q244" s="9" t="s">
        <v>163</v>
      </c>
      <c r="R244" s="9"/>
      <c r="S244" s="9" t="s">
        <v>164</v>
      </c>
      <c r="T244" s="9"/>
      <c r="U244" s="9" t="s">
        <v>165</v>
      </c>
      <c r="V244" s="9" t="s">
        <v>160</v>
      </c>
      <c r="W244" s="9"/>
      <c r="X244" s="9"/>
      <c r="Y244" s="9"/>
      <c r="Z244" s="9" t="s">
        <v>166</v>
      </c>
    </row>
    <row r="245" spans="1:26" ht="14.1" customHeight="1" x14ac:dyDescent="0.25">
      <c r="A245" s="17" t="s">
        <v>1708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4.1" customHeight="1" x14ac:dyDescent="0.25">
      <c r="A246" s="10" t="s">
        <v>8</v>
      </c>
      <c r="B246" s="10" t="s">
        <v>22</v>
      </c>
      <c r="C246" s="10"/>
      <c r="D246" s="10" t="s">
        <v>23</v>
      </c>
      <c r="E246" s="10"/>
      <c r="F246" s="10"/>
      <c r="G246" s="10" t="s">
        <v>24</v>
      </c>
      <c r="H246" s="10" t="s">
        <v>25</v>
      </c>
      <c r="I246" s="10"/>
      <c r="J246" s="10"/>
      <c r="K246" s="10" t="s">
        <v>26</v>
      </c>
      <c r="L246" s="10"/>
      <c r="M246" s="10"/>
      <c r="N246" s="10"/>
      <c r="O246" s="10" t="s">
        <v>27</v>
      </c>
      <c r="P246" s="10"/>
      <c r="Q246" s="10" t="s">
        <v>28</v>
      </c>
      <c r="R246" s="10"/>
      <c r="S246" s="10" t="s">
        <v>86</v>
      </c>
      <c r="T246" s="10"/>
      <c r="U246" s="10" t="s">
        <v>98</v>
      </c>
      <c r="V246" s="10" t="s">
        <v>168</v>
      </c>
      <c r="W246" s="10"/>
      <c r="X246" s="10"/>
      <c r="Y246" s="10"/>
      <c r="Z246" s="10" t="s">
        <v>169</v>
      </c>
    </row>
    <row r="247" spans="1:26" ht="48.6" customHeight="1" x14ac:dyDescent="0.25">
      <c r="A247" s="10" t="s">
        <v>325</v>
      </c>
      <c r="B247" s="10" t="s">
        <v>1616</v>
      </c>
      <c r="C247" s="10"/>
      <c r="D247" s="12" t="s">
        <v>1709</v>
      </c>
      <c r="E247" s="12"/>
      <c r="F247" s="12"/>
      <c r="G247" s="10" t="s">
        <v>760</v>
      </c>
      <c r="H247" s="10" t="s">
        <v>204</v>
      </c>
      <c r="I247" s="10"/>
      <c r="J247" s="10"/>
      <c r="K247" s="10"/>
      <c r="L247" s="10"/>
      <c r="M247" s="10"/>
      <c r="N247" s="10"/>
      <c r="O247" s="10" t="s">
        <v>204</v>
      </c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63.5" customHeight="1" x14ac:dyDescent="0.25">
      <c r="A248" s="10"/>
      <c r="B248" s="10" t="s">
        <v>541</v>
      </c>
      <c r="C248" s="10"/>
      <c r="D248" s="12" t="s">
        <v>542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4.1" customHeight="1" x14ac:dyDescent="0.25">
      <c r="A249" s="10"/>
      <c r="B249" s="11" t="s">
        <v>8</v>
      </c>
      <c r="C249" s="11"/>
      <c r="D249" s="12" t="s">
        <v>175</v>
      </c>
      <c r="E249" s="12"/>
      <c r="F249" s="12"/>
      <c r="G249" s="10" t="s">
        <v>149</v>
      </c>
      <c r="H249" s="10"/>
      <c r="I249" s="10"/>
      <c r="J249" s="10"/>
      <c r="K249" s="10"/>
      <c r="L249" s="10"/>
      <c r="M249" s="10"/>
      <c r="N249" s="10"/>
      <c r="O249" s="10" t="s">
        <v>1618</v>
      </c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 t="s">
        <v>1619</v>
      </c>
    </row>
    <row r="250" spans="1:26" ht="14.1" customHeight="1" x14ac:dyDescent="0.25">
      <c r="A250" s="10"/>
      <c r="B250" s="10" t="s">
        <v>1404</v>
      </c>
      <c r="C250" s="10"/>
      <c r="D250" s="12" t="s">
        <v>1405</v>
      </c>
      <c r="E250" s="12"/>
      <c r="F250" s="12"/>
      <c r="G250" s="10" t="s">
        <v>149</v>
      </c>
      <c r="H250" s="10" t="s">
        <v>1620</v>
      </c>
      <c r="I250" s="10"/>
      <c r="J250" s="10"/>
      <c r="K250" s="10" t="s">
        <v>1279</v>
      </c>
      <c r="L250" s="10"/>
      <c r="M250" s="10"/>
      <c r="N250" s="10"/>
      <c r="O250" s="10" t="s">
        <v>1618</v>
      </c>
      <c r="P250" s="10"/>
      <c r="Q250" s="10"/>
      <c r="R250" s="10"/>
      <c r="S250" s="10"/>
      <c r="T250" s="10"/>
      <c r="U250" s="10" t="s">
        <v>1407</v>
      </c>
      <c r="V250" s="10"/>
      <c r="W250" s="10"/>
      <c r="X250" s="10"/>
      <c r="Y250" s="10"/>
      <c r="Z250" s="10" t="s">
        <v>1619</v>
      </c>
    </row>
    <row r="251" spans="1:26" ht="14.1" customHeight="1" x14ac:dyDescent="0.25">
      <c r="A251" s="10"/>
      <c r="B251" s="10"/>
      <c r="C251" s="10"/>
      <c r="D251" s="12" t="s">
        <v>209</v>
      </c>
      <c r="E251" s="12"/>
      <c r="F251" s="12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 t="s">
        <v>1619</v>
      </c>
    </row>
    <row r="252" spans="1:26" ht="48.6" customHeight="1" x14ac:dyDescent="0.25">
      <c r="A252" s="10" t="s">
        <v>1710</v>
      </c>
      <c r="B252" s="10" t="s">
        <v>1414</v>
      </c>
      <c r="C252" s="10"/>
      <c r="D252" s="12" t="s">
        <v>1415</v>
      </c>
      <c r="E252" s="12"/>
      <c r="F252" s="12"/>
      <c r="G252" s="10" t="s">
        <v>215</v>
      </c>
      <c r="H252" s="10" t="s">
        <v>22</v>
      </c>
      <c r="I252" s="10"/>
      <c r="J252" s="10"/>
      <c r="K252" s="10"/>
      <c r="L252" s="10"/>
      <c r="M252" s="10"/>
      <c r="N252" s="10"/>
      <c r="O252" s="10" t="s">
        <v>22</v>
      </c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1622</v>
      </c>
    </row>
    <row r="253" spans="1:26" ht="14.1" customHeight="1" x14ac:dyDescent="0.25">
      <c r="A253" s="10"/>
      <c r="B253" s="10"/>
      <c r="C253" s="10"/>
      <c r="D253" s="12" t="s">
        <v>211</v>
      </c>
      <c r="E253" s="12"/>
      <c r="F253" s="12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 t="s">
        <v>1619</v>
      </c>
    </row>
    <row r="254" spans="1:26" ht="25.5" customHeight="1" x14ac:dyDescent="0.25">
      <c r="A254" s="10"/>
      <c r="B254" s="10" t="s">
        <v>1418</v>
      </c>
      <c r="C254" s="10"/>
      <c r="D254" s="12" t="s">
        <v>1419</v>
      </c>
      <c r="E254" s="12"/>
      <c r="F254" s="12"/>
      <c r="G254" s="10" t="s">
        <v>215</v>
      </c>
      <c r="H254" s="10" t="s">
        <v>1420</v>
      </c>
      <c r="I254" s="10"/>
      <c r="J254" s="10"/>
      <c r="K254" s="10"/>
      <c r="L254" s="10"/>
      <c r="M254" s="10"/>
      <c r="N254" s="10"/>
      <c r="O254" s="10" t="s">
        <v>1420</v>
      </c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 t="s">
        <v>1623</v>
      </c>
    </row>
    <row r="255" spans="1:26" ht="25.5" customHeight="1" x14ac:dyDescent="0.25">
      <c r="A255" s="10"/>
      <c r="B255" s="10" t="s">
        <v>1422</v>
      </c>
      <c r="C255" s="10"/>
      <c r="D255" s="12" t="s">
        <v>1423</v>
      </c>
      <c r="E255" s="12"/>
      <c r="F255" s="12"/>
      <c r="G255" s="10" t="s">
        <v>215</v>
      </c>
      <c r="H255" s="10" t="s">
        <v>1424</v>
      </c>
      <c r="I255" s="10"/>
      <c r="J255" s="10"/>
      <c r="K255" s="10"/>
      <c r="L255" s="10"/>
      <c r="M255" s="10"/>
      <c r="N255" s="10"/>
      <c r="O255" s="10" t="s">
        <v>1424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1624</v>
      </c>
    </row>
    <row r="256" spans="1:26" ht="14.1" customHeight="1" x14ac:dyDescent="0.25">
      <c r="A256" s="10"/>
      <c r="B256" s="10"/>
      <c r="C256" s="10"/>
      <c r="D256" s="13" t="s">
        <v>222</v>
      </c>
      <c r="E256" s="13"/>
      <c r="F256" s="13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 t="s">
        <v>1625</v>
      </c>
      <c r="V256" s="10"/>
      <c r="W256" s="10"/>
      <c r="X256" s="10"/>
      <c r="Y256" s="10"/>
      <c r="Z256" s="10" t="s">
        <v>1626</v>
      </c>
    </row>
    <row r="257" spans="1:26" ht="48.6" customHeight="1" x14ac:dyDescent="0.25">
      <c r="A257" s="10" t="s">
        <v>830</v>
      </c>
      <c r="B257" s="10" t="s">
        <v>1435</v>
      </c>
      <c r="C257" s="10"/>
      <c r="D257" s="12" t="s">
        <v>1711</v>
      </c>
      <c r="E257" s="12"/>
      <c r="F257" s="12"/>
      <c r="G257" s="10" t="s">
        <v>1401</v>
      </c>
      <c r="H257" s="10" t="s">
        <v>22</v>
      </c>
      <c r="I257" s="10"/>
      <c r="J257" s="10"/>
      <c r="K257" s="10"/>
      <c r="L257" s="10"/>
      <c r="M257" s="10"/>
      <c r="N257" s="10"/>
      <c r="O257" s="10" t="s">
        <v>22</v>
      </c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63.5" customHeight="1" x14ac:dyDescent="0.25">
      <c r="A258" s="10"/>
      <c r="B258" s="10" t="s">
        <v>541</v>
      </c>
      <c r="C258" s="10"/>
      <c r="D258" s="12" t="s">
        <v>542</v>
      </c>
      <c r="E258" s="12"/>
      <c r="F258" s="12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83.1" customHeight="1" x14ac:dyDescent="0.25">
      <c r="A259" s="10"/>
      <c r="B259" s="10" t="s">
        <v>1712</v>
      </c>
      <c r="C259" s="10"/>
      <c r="D259" s="12" t="s">
        <v>1713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4.1" customHeight="1" x14ac:dyDescent="0.25">
      <c r="A260" s="10"/>
      <c r="B260" s="11" t="s">
        <v>8</v>
      </c>
      <c r="C260" s="11"/>
      <c r="D260" s="12" t="s">
        <v>175</v>
      </c>
      <c r="E260" s="12"/>
      <c r="F260" s="12"/>
      <c r="G260" s="10" t="s">
        <v>149</v>
      </c>
      <c r="H260" s="10"/>
      <c r="I260" s="10"/>
      <c r="J260" s="10"/>
      <c r="K260" s="10"/>
      <c r="L260" s="10"/>
      <c r="M260" s="10"/>
      <c r="N260" s="10"/>
      <c r="O260" s="10" t="s">
        <v>1714</v>
      </c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 t="s">
        <v>1715</v>
      </c>
    </row>
    <row r="261" spans="1:26" ht="14.1" customHeight="1" x14ac:dyDescent="0.25">
      <c r="A261" s="10"/>
      <c r="B261" s="10" t="s">
        <v>1404</v>
      </c>
      <c r="C261" s="10"/>
      <c r="D261" s="12" t="s">
        <v>1405</v>
      </c>
      <c r="E261" s="12"/>
      <c r="F261" s="12"/>
      <c r="G261" s="10" t="s">
        <v>149</v>
      </c>
      <c r="H261" s="10" t="s">
        <v>1439</v>
      </c>
      <c r="I261" s="10"/>
      <c r="J261" s="10"/>
      <c r="K261" s="10" t="s">
        <v>1240</v>
      </c>
      <c r="L261" s="10"/>
      <c r="M261" s="10"/>
      <c r="N261" s="10"/>
      <c r="O261" s="10" t="s">
        <v>1714</v>
      </c>
      <c r="P261" s="10"/>
      <c r="Q261" s="10"/>
      <c r="R261" s="10"/>
      <c r="S261" s="10"/>
      <c r="T261" s="10"/>
      <c r="U261" s="10" t="s">
        <v>1407</v>
      </c>
      <c r="V261" s="10"/>
      <c r="W261" s="10"/>
      <c r="X261" s="10"/>
      <c r="Y261" s="10"/>
      <c r="Z261" s="10" t="s">
        <v>1715</v>
      </c>
    </row>
    <row r="262" spans="1:26" ht="14.1" customHeight="1" x14ac:dyDescent="0.25">
      <c r="A262" s="10"/>
      <c r="B262" s="11" t="s">
        <v>22</v>
      </c>
      <c r="C262" s="11"/>
      <c r="D262" s="12" t="s">
        <v>183</v>
      </c>
      <c r="E262" s="12"/>
      <c r="F262" s="12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 t="s">
        <v>1716</v>
      </c>
    </row>
    <row r="263" spans="1:26" ht="14.1" customHeight="1" x14ac:dyDescent="0.25">
      <c r="A263" s="10"/>
      <c r="B263" s="11"/>
      <c r="C263" s="11"/>
      <c r="D263" s="12" t="s">
        <v>185</v>
      </c>
      <c r="E263" s="12"/>
      <c r="F263" s="12"/>
      <c r="G263" s="10" t="s">
        <v>149</v>
      </c>
      <c r="H263" s="10"/>
      <c r="I263" s="10"/>
      <c r="J263" s="10"/>
      <c r="K263" s="10"/>
      <c r="L263" s="10"/>
      <c r="M263" s="10"/>
      <c r="N263" s="10"/>
      <c r="O263" s="10" t="s">
        <v>1717</v>
      </c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1718</v>
      </c>
    </row>
    <row r="264" spans="1:26" ht="25.5" customHeight="1" x14ac:dyDescent="0.25">
      <c r="A264" s="10"/>
      <c r="B264" s="10" t="s">
        <v>396</v>
      </c>
      <c r="C264" s="10"/>
      <c r="D264" s="12" t="s">
        <v>397</v>
      </c>
      <c r="E264" s="12"/>
      <c r="F264" s="12"/>
      <c r="G264" s="10" t="s">
        <v>190</v>
      </c>
      <c r="H264" s="10" t="s">
        <v>964</v>
      </c>
      <c r="I264" s="10"/>
      <c r="J264" s="10"/>
      <c r="K264" s="10" t="s">
        <v>1240</v>
      </c>
      <c r="L264" s="10"/>
      <c r="M264" s="10"/>
      <c r="N264" s="10"/>
      <c r="O264" s="10" t="s">
        <v>1719</v>
      </c>
      <c r="P264" s="10"/>
      <c r="Q264" s="10"/>
      <c r="R264" s="10"/>
      <c r="S264" s="10"/>
      <c r="T264" s="10"/>
      <c r="U264" s="10" t="s">
        <v>400</v>
      </c>
      <c r="V264" s="10"/>
      <c r="W264" s="10"/>
      <c r="X264" s="10"/>
      <c r="Y264" s="10"/>
      <c r="Z264" s="10" t="s">
        <v>1720</v>
      </c>
    </row>
    <row r="265" spans="1:26" ht="25.5" customHeight="1" x14ac:dyDescent="0.25">
      <c r="A265" s="10"/>
      <c r="B265" s="10" t="s">
        <v>402</v>
      </c>
      <c r="C265" s="10"/>
      <c r="D265" s="12" t="s">
        <v>403</v>
      </c>
      <c r="E265" s="12"/>
      <c r="F265" s="12"/>
      <c r="G265" s="10" t="s">
        <v>149</v>
      </c>
      <c r="H265" s="10" t="s">
        <v>964</v>
      </c>
      <c r="I265" s="10"/>
      <c r="J265" s="10"/>
      <c r="K265" s="10" t="s">
        <v>1240</v>
      </c>
      <c r="L265" s="10"/>
      <c r="M265" s="10"/>
      <c r="N265" s="10"/>
      <c r="O265" s="10" t="s">
        <v>1719</v>
      </c>
      <c r="P265" s="10"/>
      <c r="Q265" s="10"/>
      <c r="R265" s="10"/>
      <c r="S265" s="10"/>
      <c r="T265" s="10"/>
      <c r="U265" s="10" t="s">
        <v>404</v>
      </c>
      <c r="V265" s="10"/>
      <c r="W265" s="10"/>
      <c r="X265" s="10"/>
      <c r="Y265" s="10"/>
      <c r="Z265" s="10" t="s">
        <v>1721</v>
      </c>
    </row>
    <row r="266" spans="1:26" ht="25.5" customHeight="1" x14ac:dyDescent="0.25">
      <c r="A266" s="10"/>
      <c r="B266" s="10" t="s">
        <v>1446</v>
      </c>
      <c r="C266" s="10"/>
      <c r="D266" s="12" t="s">
        <v>1447</v>
      </c>
      <c r="E266" s="12"/>
      <c r="F266" s="12"/>
      <c r="G266" s="10" t="s">
        <v>190</v>
      </c>
      <c r="H266" s="10" t="s">
        <v>1448</v>
      </c>
      <c r="I266" s="10"/>
      <c r="J266" s="10"/>
      <c r="K266" s="10" t="s">
        <v>1240</v>
      </c>
      <c r="L266" s="10"/>
      <c r="M266" s="10"/>
      <c r="N266" s="10"/>
      <c r="O266" s="10" t="s">
        <v>1722</v>
      </c>
      <c r="P266" s="10"/>
      <c r="Q266" s="10" t="s">
        <v>1450</v>
      </c>
      <c r="R266" s="10"/>
      <c r="S266" s="10" t="s">
        <v>1451</v>
      </c>
      <c r="T266" s="10"/>
      <c r="U266" s="10" t="s">
        <v>1452</v>
      </c>
      <c r="V266" s="10"/>
      <c r="W266" s="10"/>
      <c r="X266" s="10"/>
      <c r="Y266" s="10"/>
      <c r="Z266" s="10" t="s">
        <v>1723</v>
      </c>
    </row>
    <row r="267" spans="1:26" ht="25.5" customHeight="1" x14ac:dyDescent="0.25">
      <c r="A267" s="10"/>
      <c r="B267" s="10" t="s">
        <v>1454</v>
      </c>
      <c r="C267" s="10"/>
      <c r="D267" s="12" t="s">
        <v>1455</v>
      </c>
      <c r="E267" s="12"/>
      <c r="F267" s="12"/>
      <c r="G267" s="10" t="s">
        <v>190</v>
      </c>
      <c r="H267" s="10" t="s">
        <v>1448</v>
      </c>
      <c r="I267" s="10"/>
      <c r="J267" s="10"/>
      <c r="K267" s="10" t="s">
        <v>1240</v>
      </c>
      <c r="L267" s="10"/>
      <c r="M267" s="10"/>
      <c r="N267" s="10"/>
      <c r="O267" s="10" t="s">
        <v>1722</v>
      </c>
      <c r="P267" s="10"/>
      <c r="Q267" s="10" t="s">
        <v>1456</v>
      </c>
      <c r="R267" s="10"/>
      <c r="S267" s="10" t="s">
        <v>243</v>
      </c>
      <c r="T267" s="10"/>
      <c r="U267" s="10" t="s">
        <v>1457</v>
      </c>
      <c r="V267" s="10"/>
      <c r="W267" s="10"/>
      <c r="X267" s="10"/>
      <c r="Y267" s="10"/>
      <c r="Z267" s="10" t="s">
        <v>1724</v>
      </c>
    </row>
    <row r="268" spans="1:26" ht="25.5" customHeight="1" x14ac:dyDescent="0.25">
      <c r="A268" s="10"/>
      <c r="B268" s="10" t="s">
        <v>202</v>
      </c>
      <c r="C268" s="10"/>
      <c r="D268" s="12" t="s">
        <v>203</v>
      </c>
      <c r="E268" s="12"/>
      <c r="F268" s="12"/>
      <c r="G268" s="10" t="s">
        <v>190</v>
      </c>
      <c r="H268" s="10" t="s">
        <v>964</v>
      </c>
      <c r="I268" s="10"/>
      <c r="J268" s="10"/>
      <c r="K268" s="10" t="s">
        <v>1240</v>
      </c>
      <c r="L268" s="10"/>
      <c r="M268" s="10"/>
      <c r="N268" s="10"/>
      <c r="O268" s="10" t="s">
        <v>1719</v>
      </c>
      <c r="P268" s="10"/>
      <c r="Q268" s="10"/>
      <c r="R268" s="10"/>
      <c r="S268" s="10"/>
      <c r="T268" s="10"/>
      <c r="U268" s="10" t="s">
        <v>206</v>
      </c>
      <c r="V268" s="10"/>
      <c r="W268" s="10"/>
      <c r="X268" s="10"/>
      <c r="Y268" s="10"/>
      <c r="Z268" s="10" t="s">
        <v>1725</v>
      </c>
    </row>
    <row r="269" spans="1:26" ht="25.5" customHeight="1" x14ac:dyDescent="0.25">
      <c r="A269" s="10"/>
      <c r="B269" s="10" t="s">
        <v>198</v>
      </c>
      <c r="C269" s="10"/>
      <c r="D269" s="12" t="s">
        <v>199</v>
      </c>
      <c r="E269" s="12"/>
      <c r="F269" s="12"/>
      <c r="G269" s="10" t="s">
        <v>149</v>
      </c>
      <c r="H269" s="10" t="s">
        <v>964</v>
      </c>
      <c r="I269" s="10"/>
      <c r="J269" s="10"/>
      <c r="K269" s="10" t="s">
        <v>1240</v>
      </c>
      <c r="L269" s="10"/>
      <c r="M269" s="10"/>
      <c r="N269" s="10"/>
      <c r="O269" s="10" t="s">
        <v>1719</v>
      </c>
      <c r="P269" s="10"/>
      <c r="Q269" s="10"/>
      <c r="R269" s="10"/>
      <c r="S269" s="10"/>
      <c r="T269" s="10"/>
      <c r="U269" s="10" t="s">
        <v>200</v>
      </c>
      <c r="V269" s="10"/>
      <c r="W269" s="10"/>
      <c r="X269" s="10"/>
      <c r="Y269" s="10"/>
      <c r="Z269" s="10" t="s">
        <v>1726</v>
      </c>
    </row>
    <row r="270" spans="1:26" ht="14.1" customHeight="1" x14ac:dyDescent="0.25">
      <c r="A270" s="10"/>
      <c r="B270" s="11" t="s">
        <v>24</v>
      </c>
      <c r="C270" s="11"/>
      <c r="D270" s="12" t="s">
        <v>237</v>
      </c>
      <c r="E270" s="12"/>
      <c r="F270" s="12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 t="s">
        <v>31</v>
      </c>
    </row>
    <row r="271" spans="1:26" ht="48.6" customHeight="1" x14ac:dyDescent="0.25">
      <c r="A271" s="10"/>
      <c r="B271" s="10" t="s">
        <v>1462</v>
      </c>
      <c r="C271" s="10"/>
      <c r="D271" s="12" t="s">
        <v>1463</v>
      </c>
      <c r="E271" s="12"/>
      <c r="F271" s="12"/>
      <c r="G271" s="10" t="s">
        <v>1183</v>
      </c>
      <c r="H271" s="10" t="s">
        <v>1464</v>
      </c>
      <c r="I271" s="10"/>
      <c r="J271" s="10"/>
      <c r="K271" s="10" t="s">
        <v>31</v>
      </c>
      <c r="L271" s="10"/>
      <c r="M271" s="10"/>
      <c r="N271" s="10"/>
      <c r="O271" s="10" t="s">
        <v>31</v>
      </c>
      <c r="P271" s="10"/>
      <c r="Q271" s="10" t="s">
        <v>1466</v>
      </c>
      <c r="R271" s="10"/>
      <c r="S271" s="10" t="s">
        <v>446</v>
      </c>
      <c r="T271" s="10"/>
      <c r="U271" s="10" t="s">
        <v>1467</v>
      </c>
      <c r="V271" s="10"/>
      <c r="W271" s="10"/>
      <c r="X271" s="10"/>
      <c r="Y271" s="10"/>
      <c r="Z271" s="10" t="s">
        <v>31</v>
      </c>
    </row>
    <row r="272" spans="1:26" ht="36.950000000000003" customHeight="1" x14ac:dyDescent="0.25">
      <c r="A272" s="10"/>
      <c r="B272" s="10" t="s">
        <v>1469</v>
      </c>
      <c r="C272" s="10"/>
      <c r="D272" s="12" t="s">
        <v>1470</v>
      </c>
      <c r="E272" s="12"/>
      <c r="F272" s="12"/>
      <c r="G272" s="10" t="s">
        <v>258</v>
      </c>
      <c r="H272" s="10" t="s">
        <v>665</v>
      </c>
      <c r="I272" s="10"/>
      <c r="J272" s="10"/>
      <c r="K272" s="10" t="s">
        <v>31</v>
      </c>
      <c r="L272" s="10"/>
      <c r="M272" s="10"/>
      <c r="N272" s="10"/>
      <c r="O272" s="10" t="s">
        <v>31</v>
      </c>
      <c r="P272" s="10"/>
      <c r="Q272" s="10" t="s">
        <v>1472</v>
      </c>
      <c r="R272" s="10"/>
      <c r="S272" s="10" t="s">
        <v>1208</v>
      </c>
      <c r="T272" s="10"/>
      <c r="U272" s="10" t="s">
        <v>1473</v>
      </c>
      <c r="V272" s="10"/>
      <c r="W272" s="10"/>
      <c r="X272" s="10"/>
      <c r="Y272" s="10"/>
      <c r="Z272" s="10" t="s">
        <v>31</v>
      </c>
    </row>
    <row r="273" spans="1:26" ht="60" customHeight="1" x14ac:dyDescent="0.25">
      <c r="A273" s="10"/>
      <c r="B273" s="10" t="s">
        <v>1475</v>
      </c>
      <c r="C273" s="10"/>
      <c r="D273" s="12" t="s">
        <v>1476</v>
      </c>
      <c r="E273" s="12"/>
      <c r="F273" s="12"/>
      <c r="G273" s="10" t="s">
        <v>258</v>
      </c>
      <c r="H273" s="10" t="s">
        <v>413</v>
      </c>
      <c r="I273" s="10"/>
      <c r="J273" s="10"/>
      <c r="K273" s="10" t="s">
        <v>31</v>
      </c>
      <c r="L273" s="10"/>
      <c r="M273" s="10"/>
      <c r="N273" s="10"/>
      <c r="O273" s="10" t="s">
        <v>31</v>
      </c>
      <c r="P273" s="10"/>
      <c r="Q273" s="10" t="s">
        <v>1477</v>
      </c>
      <c r="R273" s="10"/>
      <c r="S273" s="10" t="s">
        <v>1255</v>
      </c>
      <c r="T273" s="10"/>
      <c r="U273" s="10" t="s">
        <v>1478</v>
      </c>
      <c r="V273" s="10"/>
      <c r="W273" s="10"/>
      <c r="X273" s="10"/>
      <c r="Y273" s="10"/>
      <c r="Z273" s="10" t="s">
        <v>31</v>
      </c>
    </row>
    <row r="274" spans="1:26" ht="25.5" customHeight="1" x14ac:dyDescent="0.25">
      <c r="A274" s="10"/>
      <c r="B274" s="10" t="s">
        <v>238</v>
      </c>
      <c r="C274" s="10"/>
      <c r="D274" s="12" t="s">
        <v>239</v>
      </c>
      <c r="E274" s="12"/>
      <c r="F274" s="12"/>
      <c r="G274" s="10" t="s">
        <v>240</v>
      </c>
      <c r="H274" s="10" t="s">
        <v>356</v>
      </c>
      <c r="I274" s="10"/>
      <c r="J274" s="10"/>
      <c r="K274" s="10" t="s">
        <v>31</v>
      </c>
      <c r="L274" s="10"/>
      <c r="M274" s="10"/>
      <c r="N274" s="10"/>
      <c r="O274" s="10" t="s">
        <v>31</v>
      </c>
      <c r="P274" s="10"/>
      <c r="Q274" s="10" t="s">
        <v>242</v>
      </c>
      <c r="R274" s="10"/>
      <c r="S274" s="10" t="s">
        <v>243</v>
      </c>
      <c r="T274" s="10"/>
      <c r="U274" s="10" t="s">
        <v>244</v>
      </c>
      <c r="V274" s="10"/>
      <c r="W274" s="10"/>
      <c r="X274" s="10"/>
      <c r="Y274" s="10"/>
      <c r="Z274" s="10" t="s">
        <v>31</v>
      </c>
    </row>
    <row r="275" spans="1:26" ht="25.5" customHeight="1" x14ac:dyDescent="0.25">
      <c r="A275" s="10"/>
      <c r="B275" s="10" t="s">
        <v>1481</v>
      </c>
      <c r="C275" s="10"/>
      <c r="D275" s="12" t="s">
        <v>1482</v>
      </c>
      <c r="E275" s="12"/>
      <c r="F275" s="12"/>
      <c r="G275" s="10" t="s">
        <v>258</v>
      </c>
      <c r="H275" s="10" t="s">
        <v>1483</v>
      </c>
      <c r="I275" s="10"/>
      <c r="J275" s="10"/>
      <c r="K275" s="10" t="s">
        <v>31</v>
      </c>
      <c r="L275" s="10"/>
      <c r="M275" s="10"/>
      <c r="N275" s="10"/>
      <c r="O275" s="10" t="s">
        <v>31</v>
      </c>
      <c r="P275" s="10"/>
      <c r="Q275" s="10" t="s">
        <v>1485</v>
      </c>
      <c r="R275" s="10"/>
      <c r="S275" s="10" t="s">
        <v>343</v>
      </c>
      <c r="T275" s="10"/>
      <c r="U275" s="10" t="s">
        <v>1486</v>
      </c>
      <c r="V275" s="10"/>
      <c r="W275" s="10"/>
      <c r="X275" s="10"/>
      <c r="Y275" s="10"/>
      <c r="Z275" s="10" t="s">
        <v>31</v>
      </c>
    </row>
    <row r="276" spans="1:26" ht="14.1" customHeight="1" x14ac:dyDescent="0.25">
      <c r="A276" s="10"/>
      <c r="B276" s="10"/>
      <c r="C276" s="10"/>
      <c r="D276" s="12" t="s">
        <v>209</v>
      </c>
      <c r="E276" s="12"/>
      <c r="F276" s="12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 t="s">
        <v>1727</v>
      </c>
    </row>
    <row r="277" spans="1:26" ht="48.6" customHeight="1" x14ac:dyDescent="0.25">
      <c r="A277" s="10" t="s">
        <v>1728</v>
      </c>
      <c r="B277" s="10" t="s">
        <v>1414</v>
      </c>
      <c r="C277" s="10"/>
      <c r="D277" s="12" t="s">
        <v>1415</v>
      </c>
      <c r="E277" s="12"/>
      <c r="F277" s="12"/>
      <c r="G277" s="10" t="s">
        <v>215</v>
      </c>
      <c r="H277" s="10" t="s">
        <v>22</v>
      </c>
      <c r="I277" s="10"/>
      <c r="J277" s="10"/>
      <c r="K277" s="10"/>
      <c r="L277" s="10"/>
      <c r="M277" s="10"/>
      <c r="N277" s="10"/>
      <c r="O277" s="10" t="s">
        <v>22</v>
      </c>
      <c r="P277" s="10"/>
      <c r="Q277" s="10"/>
      <c r="R277" s="10"/>
      <c r="S277" s="10"/>
      <c r="T277" s="10"/>
      <c r="U277" s="10"/>
      <c r="V277" s="10" t="s">
        <v>563</v>
      </c>
      <c r="W277" s="10"/>
      <c r="X277" s="10"/>
      <c r="Y277" s="10"/>
      <c r="Z277" s="10" t="s">
        <v>1729</v>
      </c>
    </row>
    <row r="278" spans="1:26" ht="14.1" customHeight="1" x14ac:dyDescent="0.25">
      <c r="A278" s="10"/>
      <c r="B278" s="10"/>
      <c r="C278" s="10"/>
      <c r="D278" s="12" t="s">
        <v>211</v>
      </c>
      <c r="E278" s="12"/>
      <c r="F278" s="12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 t="s">
        <v>1730</v>
      </c>
    </row>
    <row r="279" spans="1:26" ht="25.5" customHeight="1" x14ac:dyDescent="0.25">
      <c r="A279" s="10"/>
      <c r="B279" s="10" t="s">
        <v>1418</v>
      </c>
      <c r="C279" s="10"/>
      <c r="D279" s="12" t="s">
        <v>1419</v>
      </c>
      <c r="E279" s="12"/>
      <c r="F279" s="12"/>
      <c r="G279" s="10" t="s">
        <v>215</v>
      </c>
      <c r="H279" s="10" t="s">
        <v>1420</v>
      </c>
      <c r="I279" s="10"/>
      <c r="J279" s="10"/>
      <c r="K279" s="10"/>
      <c r="L279" s="10"/>
      <c r="M279" s="10"/>
      <c r="N279" s="10"/>
      <c r="O279" s="10" t="s">
        <v>1420</v>
      </c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 t="s">
        <v>1731</v>
      </c>
    </row>
    <row r="280" spans="1:26" ht="25.5" customHeight="1" x14ac:dyDescent="0.25">
      <c r="A280" s="10"/>
      <c r="B280" s="10" t="s">
        <v>1422</v>
      </c>
      <c r="C280" s="10"/>
      <c r="D280" s="12" t="s">
        <v>1423</v>
      </c>
      <c r="E280" s="12"/>
      <c r="F280" s="12"/>
      <c r="G280" s="10" t="s">
        <v>215</v>
      </c>
      <c r="H280" s="10" t="s">
        <v>1424</v>
      </c>
      <c r="I280" s="10"/>
      <c r="J280" s="10"/>
      <c r="K280" s="10"/>
      <c r="L280" s="10"/>
      <c r="M280" s="10"/>
      <c r="N280" s="10"/>
      <c r="O280" s="10" t="s">
        <v>1424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 t="s">
        <v>1732</v>
      </c>
    </row>
    <row r="281" spans="1:26" ht="14.1" customHeight="1" x14ac:dyDescent="0.25">
      <c r="A281" s="10"/>
      <c r="B281" s="10"/>
      <c r="C281" s="10"/>
      <c r="D281" s="13" t="s">
        <v>222</v>
      </c>
      <c r="E281" s="13"/>
      <c r="F281" s="13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 t="s">
        <v>1733</v>
      </c>
      <c r="V281" s="10"/>
      <c r="W281" s="10"/>
      <c r="X281" s="10"/>
      <c r="Y281" s="10"/>
      <c r="Z281" s="10" t="s">
        <v>1734</v>
      </c>
    </row>
    <row r="282" spans="1:26" ht="48.6" customHeight="1" x14ac:dyDescent="0.25">
      <c r="A282" s="10" t="s">
        <v>857</v>
      </c>
      <c r="B282" s="10" t="s">
        <v>1496</v>
      </c>
      <c r="C282" s="10"/>
      <c r="D282" s="12" t="s">
        <v>1497</v>
      </c>
      <c r="E282" s="12"/>
      <c r="F282" s="12"/>
      <c r="G282" s="10" t="s">
        <v>1401</v>
      </c>
      <c r="H282" s="10" t="s">
        <v>330</v>
      </c>
      <c r="I282" s="10"/>
      <c r="J282" s="10"/>
      <c r="K282" s="10"/>
      <c r="L282" s="10"/>
      <c r="M282" s="10"/>
      <c r="N282" s="10"/>
      <c r="O282" s="10" t="s">
        <v>330</v>
      </c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63.5" customHeight="1" x14ac:dyDescent="0.25">
      <c r="A283" s="10"/>
      <c r="B283" s="10" t="s">
        <v>541</v>
      </c>
      <c r="C283" s="10"/>
      <c r="D283" s="12" t="s">
        <v>542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83.1" customHeight="1" x14ac:dyDescent="0.25">
      <c r="A284" s="10"/>
      <c r="B284" s="10" t="s">
        <v>1712</v>
      </c>
      <c r="C284" s="10"/>
      <c r="D284" s="12" t="s">
        <v>1713</v>
      </c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4.1" customHeight="1" x14ac:dyDescent="0.25">
      <c r="A285" s="10"/>
      <c r="B285" s="11" t="s">
        <v>8</v>
      </c>
      <c r="C285" s="11"/>
      <c r="D285" s="12" t="s">
        <v>175</v>
      </c>
      <c r="E285" s="12"/>
      <c r="F285" s="12"/>
      <c r="G285" s="10" t="s">
        <v>149</v>
      </c>
      <c r="H285" s="10"/>
      <c r="I285" s="10"/>
      <c r="J285" s="10"/>
      <c r="K285" s="10"/>
      <c r="L285" s="10"/>
      <c r="M285" s="10"/>
      <c r="N285" s="10"/>
      <c r="O285" s="10" t="s">
        <v>1735</v>
      </c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 t="s">
        <v>1736</v>
      </c>
    </row>
    <row r="286" spans="1:26" ht="14.1" customHeight="1" x14ac:dyDescent="0.25">
      <c r="A286" s="10"/>
      <c r="B286" s="10" t="s">
        <v>1404</v>
      </c>
      <c r="C286" s="10"/>
      <c r="D286" s="12" t="s">
        <v>1405</v>
      </c>
      <c r="E286" s="12"/>
      <c r="F286" s="12"/>
      <c r="G286" s="10" t="s">
        <v>149</v>
      </c>
      <c r="H286" s="10" t="s">
        <v>1500</v>
      </c>
      <c r="I286" s="10"/>
      <c r="J286" s="10"/>
      <c r="K286" s="10" t="s">
        <v>1240</v>
      </c>
      <c r="L286" s="10"/>
      <c r="M286" s="10"/>
      <c r="N286" s="10"/>
      <c r="O286" s="10" t="s">
        <v>1735</v>
      </c>
      <c r="P286" s="10"/>
      <c r="Q286" s="10"/>
      <c r="R286" s="10"/>
      <c r="S286" s="10"/>
      <c r="T286" s="10"/>
      <c r="U286" s="10" t="s">
        <v>1407</v>
      </c>
      <c r="V286" s="10"/>
      <c r="W286" s="10"/>
      <c r="X286" s="10"/>
      <c r="Y286" s="10"/>
      <c r="Z286" s="10" t="s">
        <v>1736</v>
      </c>
    </row>
    <row r="287" spans="1:26" ht="14.1" customHeight="1" x14ac:dyDescent="0.25">
      <c r="A287" s="10"/>
      <c r="B287" s="11" t="s">
        <v>22</v>
      </c>
      <c r="C287" s="11"/>
      <c r="D287" s="12" t="s">
        <v>183</v>
      </c>
      <c r="E287" s="12"/>
      <c r="F287" s="12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 t="s">
        <v>1737</v>
      </c>
    </row>
    <row r="288" spans="1:26" ht="14.1" customHeight="1" x14ac:dyDescent="0.25">
      <c r="A288" s="10"/>
      <c r="B288" s="11"/>
      <c r="C288" s="11"/>
      <c r="D288" s="12" t="s">
        <v>185</v>
      </c>
      <c r="E288" s="12"/>
      <c r="F288" s="12"/>
      <c r="G288" s="10" t="s">
        <v>149</v>
      </c>
      <c r="H288" s="10"/>
      <c r="I288" s="10"/>
      <c r="J288" s="10"/>
      <c r="K288" s="10"/>
      <c r="L288" s="10"/>
      <c r="M288" s="10"/>
      <c r="N288" s="10"/>
      <c r="O288" s="10" t="s">
        <v>1738</v>
      </c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 t="s">
        <v>1739</v>
      </c>
    </row>
    <row r="289" spans="1:26" ht="25.5" customHeight="1" x14ac:dyDescent="0.25">
      <c r="A289" s="10"/>
      <c r="B289" s="10" t="s">
        <v>396</v>
      </c>
      <c r="C289" s="10"/>
      <c r="D289" s="12" t="s">
        <v>397</v>
      </c>
      <c r="E289" s="12"/>
      <c r="F289" s="12"/>
      <c r="G289" s="10" t="s">
        <v>190</v>
      </c>
      <c r="H289" s="10" t="s">
        <v>330</v>
      </c>
      <c r="I289" s="10"/>
      <c r="J289" s="10"/>
      <c r="K289" s="10" t="s">
        <v>1240</v>
      </c>
      <c r="L289" s="10"/>
      <c r="M289" s="10"/>
      <c r="N289" s="10"/>
      <c r="O289" s="10" t="s">
        <v>1553</v>
      </c>
      <c r="P289" s="10"/>
      <c r="Q289" s="10"/>
      <c r="R289" s="10"/>
      <c r="S289" s="10"/>
      <c r="T289" s="10"/>
      <c r="U289" s="10" t="s">
        <v>400</v>
      </c>
      <c r="V289" s="10"/>
      <c r="W289" s="10"/>
      <c r="X289" s="10"/>
      <c r="Y289" s="10"/>
      <c r="Z289" s="10" t="s">
        <v>1554</v>
      </c>
    </row>
    <row r="290" spans="1:26" ht="25.5" customHeight="1" x14ac:dyDescent="0.25">
      <c r="A290" s="10"/>
      <c r="B290" s="10" t="s">
        <v>402</v>
      </c>
      <c r="C290" s="10"/>
      <c r="D290" s="12" t="s">
        <v>403</v>
      </c>
      <c r="E290" s="12"/>
      <c r="F290" s="12"/>
      <c r="G290" s="10" t="s">
        <v>149</v>
      </c>
      <c r="H290" s="10" t="s">
        <v>330</v>
      </c>
      <c r="I290" s="10"/>
      <c r="J290" s="10"/>
      <c r="K290" s="10" t="s">
        <v>1240</v>
      </c>
      <c r="L290" s="10"/>
      <c r="M290" s="10"/>
      <c r="N290" s="10"/>
      <c r="O290" s="10" t="s">
        <v>1553</v>
      </c>
      <c r="P290" s="10"/>
      <c r="Q290" s="10"/>
      <c r="R290" s="10"/>
      <c r="S290" s="10"/>
      <c r="T290" s="10"/>
      <c r="U290" s="10" t="s">
        <v>404</v>
      </c>
      <c r="V290" s="10"/>
      <c r="W290" s="10"/>
      <c r="X290" s="10"/>
      <c r="Y290" s="10"/>
      <c r="Z290" s="10" t="s">
        <v>1555</v>
      </c>
    </row>
    <row r="291" spans="1:26" ht="25.5" customHeight="1" x14ac:dyDescent="0.25">
      <c r="A291" s="10"/>
      <c r="B291" s="10" t="s">
        <v>1446</v>
      </c>
      <c r="C291" s="10"/>
      <c r="D291" s="12" t="s">
        <v>1447</v>
      </c>
      <c r="E291" s="12"/>
      <c r="F291" s="12"/>
      <c r="G291" s="10" t="s">
        <v>190</v>
      </c>
      <c r="H291" s="10" t="s">
        <v>1505</v>
      </c>
      <c r="I291" s="10"/>
      <c r="J291" s="10"/>
      <c r="K291" s="10" t="s">
        <v>1240</v>
      </c>
      <c r="L291" s="10"/>
      <c r="M291" s="10"/>
      <c r="N291" s="10"/>
      <c r="O291" s="10" t="s">
        <v>1740</v>
      </c>
      <c r="P291" s="10"/>
      <c r="Q291" s="10" t="s">
        <v>1450</v>
      </c>
      <c r="R291" s="10"/>
      <c r="S291" s="10" t="s">
        <v>1451</v>
      </c>
      <c r="T291" s="10"/>
      <c r="U291" s="10" t="s">
        <v>1452</v>
      </c>
      <c r="V291" s="10"/>
      <c r="W291" s="10"/>
      <c r="X291" s="10"/>
      <c r="Y291" s="10"/>
      <c r="Z291" s="10" t="s">
        <v>1741</v>
      </c>
    </row>
    <row r="292" spans="1:26" ht="25.5" customHeight="1" x14ac:dyDescent="0.25">
      <c r="A292" s="10"/>
      <c r="B292" s="10" t="s">
        <v>1454</v>
      </c>
      <c r="C292" s="10"/>
      <c r="D292" s="12" t="s">
        <v>1455</v>
      </c>
      <c r="E292" s="12"/>
      <c r="F292" s="12"/>
      <c r="G292" s="10" t="s">
        <v>190</v>
      </c>
      <c r="H292" s="10" t="s">
        <v>1505</v>
      </c>
      <c r="I292" s="10"/>
      <c r="J292" s="10"/>
      <c r="K292" s="10" t="s">
        <v>1240</v>
      </c>
      <c r="L292" s="10"/>
      <c r="M292" s="10"/>
      <c r="N292" s="10"/>
      <c r="O292" s="10" t="s">
        <v>1740</v>
      </c>
      <c r="P292" s="10"/>
      <c r="Q292" s="10" t="s">
        <v>1456</v>
      </c>
      <c r="R292" s="10"/>
      <c r="S292" s="10" t="s">
        <v>243</v>
      </c>
      <c r="T292" s="10"/>
      <c r="U292" s="10" t="s">
        <v>1457</v>
      </c>
      <c r="V292" s="10"/>
      <c r="W292" s="10"/>
      <c r="X292" s="10"/>
      <c r="Y292" s="10"/>
      <c r="Z292" s="10" t="s">
        <v>1742</v>
      </c>
    </row>
    <row r="293" spans="1:26" ht="36.950000000000003" customHeight="1" x14ac:dyDescent="0.25">
      <c r="A293" s="10"/>
      <c r="B293" s="10" t="s">
        <v>1509</v>
      </c>
      <c r="C293" s="10"/>
      <c r="D293" s="12" t="s">
        <v>1510</v>
      </c>
      <c r="E293" s="12"/>
      <c r="F293" s="12"/>
      <c r="G293" s="10" t="s">
        <v>190</v>
      </c>
      <c r="H293" s="10" t="s">
        <v>391</v>
      </c>
      <c r="I293" s="10"/>
      <c r="J293" s="10"/>
      <c r="K293" s="10" t="s">
        <v>1240</v>
      </c>
      <c r="L293" s="10"/>
      <c r="M293" s="10"/>
      <c r="N293" s="10"/>
      <c r="O293" s="10" t="s">
        <v>1743</v>
      </c>
      <c r="P293" s="10"/>
      <c r="Q293" s="10" t="s">
        <v>1512</v>
      </c>
      <c r="R293" s="10"/>
      <c r="S293" s="10" t="s">
        <v>195</v>
      </c>
      <c r="T293" s="10"/>
      <c r="U293" s="10" t="s">
        <v>1513</v>
      </c>
      <c r="V293" s="10"/>
      <c r="W293" s="10"/>
      <c r="X293" s="10"/>
      <c r="Y293" s="10"/>
      <c r="Z293" s="10" t="s">
        <v>1744</v>
      </c>
    </row>
    <row r="294" spans="1:26" ht="25.5" customHeight="1" x14ac:dyDescent="0.25">
      <c r="A294" s="10"/>
      <c r="B294" s="10" t="s">
        <v>402</v>
      </c>
      <c r="C294" s="10"/>
      <c r="D294" s="12" t="s">
        <v>403</v>
      </c>
      <c r="E294" s="12"/>
      <c r="F294" s="12"/>
      <c r="G294" s="10" t="s">
        <v>149</v>
      </c>
      <c r="H294" s="10" t="s">
        <v>391</v>
      </c>
      <c r="I294" s="10"/>
      <c r="J294" s="10"/>
      <c r="K294" s="10" t="s">
        <v>1240</v>
      </c>
      <c r="L294" s="10"/>
      <c r="M294" s="10"/>
      <c r="N294" s="10"/>
      <c r="O294" s="10" t="s">
        <v>1743</v>
      </c>
      <c r="P294" s="10"/>
      <c r="Q294" s="10"/>
      <c r="R294" s="10"/>
      <c r="S294" s="10"/>
      <c r="T294" s="10"/>
      <c r="U294" s="10" t="s">
        <v>404</v>
      </c>
      <c r="V294" s="10"/>
      <c r="W294" s="10"/>
      <c r="X294" s="10"/>
      <c r="Y294" s="10"/>
      <c r="Z294" s="10" t="s">
        <v>1745</v>
      </c>
    </row>
    <row r="295" spans="1:26" ht="25.5" customHeight="1" x14ac:dyDescent="0.25">
      <c r="A295" s="10"/>
      <c r="B295" s="10" t="s">
        <v>202</v>
      </c>
      <c r="C295" s="10"/>
      <c r="D295" s="12" t="s">
        <v>203</v>
      </c>
      <c r="E295" s="12"/>
      <c r="F295" s="12"/>
      <c r="G295" s="10" t="s">
        <v>190</v>
      </c>
      <c r="H295" s="10" t="s">
        <v>330</v>
      </c>
      <c r="I295" s="10"/>
      <c r="J295" s="10"/>
      <c r="K295" s="10" t="s">
        <v>1240</v>
      </c>
      <c r="L295" s="10"/>
      <c r="M295" s="10"/>
      <c r="N295" s="10"/>
      <c r="O295" s="10" t="s">
        <v>1553</v>
      </c>
      <c r="P295" s="10"/>
      <c r="Q295" s="10"/>
      <c r="R295" s="10"/>
      <c r="S295" s="10"/>
      <c r="T295" s="10"/>
      <c r="U295" s="10" t="s">
        <v>206</v>
      </c>
      <c r="V295" s="10"/>
      <c r="W295" s="10"/>
      <c r="X295" s="10"/>
      <c r="Y295" s="10"/>
      <c r="Z295" s="10" t="s">
        <v>1560</v>
      </c>
    </row>
    <row r="296" spans="1:26" ht="25.5" customHeight="1" x14ac:dyDescent="0.25">
      <c r="A296" s="10"/>
      <c r="B296" s="10" t="s">
        <v>198</v>
      </c>
      <c r="C296" s="10"/>
      <c r="D296" s="12" t="s">
        <v>199</v>
      </c>
      <c r="E296" s="12"/>
      <c r="F296" s="12"/>
      <c r="G296" s="10" t="s">
        <v>149</v>
      </c>
      <c r="H296" s="10" t="s">
        <v>330</v>
      </c>
      <c r="I296" s="10"/>
      <c r="J296" s="10"/>
      <c r="K296" s="10" t="s">
        <v>1240</v>
      </c>
      <c r="L296" s="10"/>
      <c r="M296" s="10"/>
      <c r="N296" s="10"/>
      <c r="O296" s="10" t="s">
        <v>1553</v>
      </c>
      <c r="P296" s="10"/>
      <c r="Q296" s="10"/>
      <c r="R296" s="10"/>
      <c r="S296" s="10"/>
      <c r="T296" s="10"/>
      <c r="U296" s="10" t="s">
        <v>200</v>
      </c>
      <c r="V296" s="10"/>
      <c r="W296" s="10"/>
      <c r="X296" s="10"/>
      <c r="Y296" s="10"/>
      <c r="Z296" s="10" t="s">
        <v>1561</v>
      </c>
    </row>
    <row r="297" spans="1:26" ht="14.1" customHeight="1" x14ac:dyDescent="0.25">
      <c r="A297" s="10"/>
      <c r="B297" s="11" t="s">
        <v>24</v>
      </c>
      <c r="C297" s="11"/>
      <c r="D297" s="12" t="s">
        <v>237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 t="s">
        <v>31</v>
      </c>
    </row>
    <row r="298" spans="1:26" ht="48.6" customHeight="1" x14ac:dyDescent="0.25">
      <c r="A298" s="10"/>
      <c r="B298" s="10" t="s">
        <v>1462</v>
      </c>
      <c r="C298" s="10"/>
      <c r="D298" s="12" t="s">
        <v>1463</v>
      </c>
      <c r="E298" s="12"/>
      <c r="F298" s="12"/>
      <c r="G298" s="10" t="s">
        <v>1183</v>
      </c>
      <c r="H298" s="10" t="s">
        <v>1519</v>
      </c>
      <c r="I298" s="10"/>
      <c r="J298" s="10"/>
      <c r="K298" s="10" t="s">
        <v>31</v>
      </c>
      <c r="L298" s="10"/>
      <c r="M298" s="10"/>
      <c r="N298" s="10"/>
      <c r="O298" s="10" t="s">
        <v>31</v>
      </c>
      <c r="P298" s="10"/>
      <c r="Q298" s="10" t="s">
        <v>1466</v>
      </c>
      <c r="R298" s="10"/>
      <c r="S298" s="10" t="s">
        <v>446</v>
      </c>
      <c r="T298" s="10"/>
      <c r="U298" s="10" t="s">
        <v>1467</v>
      </c>
      <c r="V298" s="10"/>
      <c r="W298" s="10"/>
      <c r="X298" s="10"/>
      <c r="Y298" s="10"/>
      <c r="Z298" s="10" t="s">
        <v>31</v>
      </c>
    </row>
    <row r="299" spans="1:26" ht="36.950000000000003" customHeight="1" x14ac:dyDescent="0.25">
      <c r="A299" s="10"/>
      <c r="B299" s="10" t="s">
        <v>1522</v>
      </c>
      <c r="C299" s="10"/>
      <c r="D299" s="12" t="s">
        <v>1523</v>
      </c>
      <c r="E299" s="12"/>
      <c r="F299" s="12"/>
      <c r="G299" s="10" t="s">
        <v>240</v>
      </c>
      <c r="H299" s="10" t="s">
        <v>563</v>
      </c>
      <c r="I299" s="10"/>
      <c r="J299" s="10"/>
      <c r="K299" s="10" t="s">
        <v>31</v>
      </c>
      <c r="L299" s="10"/>
      <c r="M299" s="10"/>
      <c r="N299" s="10"/>
      <c r="O299" s="10" t="s">
        <v>31</v>
      </c>
      <c r="P299" s="10"/>
      <c r="Q299" s="10" t="s">
        <v>1524</v>
      </c>
      <c r="R299" s="10"/>
      <c r="S299" s="10" t="s">
        <v>1525</v>
      </c>
      <c r="T299" s="10"/>
      <c r="U299" s="10" t="s">
        <v>1526</v>
      </c>
      <c r="V299" s="10"/>
      <c r="W299" s="10"/>
      <c r="X299" s="10"/>
      <c r="Y299" s="10"/>
      <c r="Z299" s="10" t="s">
        <v>31</v>
      </c>
    </row>
    <row r="300" spans="1:26" ht="25.5" customHeight="1" x14ac:dyDescent="0.25">
      <c r="A300" s="10"/>
      <c r="B300" s="10" t="s">
        <v>1481</v>
      </c>
      <c r="C300" s="10"/>
      <c r="D300" s="12" t="s">
        <v>1482</v>
      </c>
      <c r="E300" s="12"/>
      <c r="F300" s="12"/>
      <c r="G300" s="10" t="s">
        <v>258</v>
      </c>
      <c r="H300" s="10" t="s">
        <v>1528</v>
      </c>
      <c r="I300" s="10"/>
      <c r="J300" s="10"/>
      <c r="K300" s="10" t="s">
        <v>31</v>
      </c>
      <c r="L300" s="10"/>
      <c r="M300" s="10"/>
      <c r="N300" s="10"/>
      <c r="O300" s="10" t="s">
        <v>31</v>
      </c>
      <c r="P300" s="10"/>
      <c r="Q300" s="10" t="s">
        <v>1485</v>
      </c>
      <c r="R300" s="10"/>
      <c r="S300" s="10" t="s">
        <v>343</v>
      </c>
      <c r="T300" s="10"/>
      <c r="U300" s="10" t="s">
        <v>1486</v>
      </c>
      <c r="V300" s="10"/>
      <c r="W300" s="10"/>
      <c r="X300" s="10"/>
      <c r="Y300" s="10"/>
      <c r="Z300" s="10" t="s">
        <v>31</v>
      </c>
    </row>
    <row r="301" spans="1:26" ht="14.1" customHeight="1" x14ac:dyDescent="0.25">
      <c r="A301" s="10"/>
      <c r="B301" s="10"/>
      <c r="C301" s="10"/>
      <c r="D301" s="12" t="s">
        <v>209</v>
      </c>
      <c r="E301" s="12"/>
      <c r="F301" s="12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 t="s">
        <v>1746</v>
      </c>
    </row>
    <row r="302" spans="1:26" ht="48.6" customHeight="1" x14ac:dyDescent="0.25">
      <c r="A302" s="10" t="s">
        <v>1747</v>
      </c>
      <c r="B302" s="10" t="s">
        <v>1414</v>
      </c>
      <c r="C302" s="10"/>
      <c r="D302" s="12" t="s">
        <v>1415</v>
      </c>
      <c r="E302" s="12"/>
      <c r="F302" s="12"/>
      <c r="G302" s="10" t="s">
        <v>215</v>
      </c>
      <c r="H302" s="10" t="s">
        <v>22</v>
      </c>
      <c r="I302" s="10"/>
      <c r="J302" s="10"/>
      <c r="K302" s="10"/>
      <c r="L302" s="10"/>
      <c r="M302" s="10"/>
      <c r="N302" s="10"/>
      <c r="O302" s="10" t="s">
        <v>22</v>
      </c>
      <c r="P302" s="10"/>
      <c r="Q302" s="10"/>
      <c r="R302" s="10"/>
      <c r="S302" s="10"/>
      <c r="T302" s="10"/>
      <c r="U302" s="10"/>
      <c r="V302" s="10" t="s">
        <v>563</v>
      </c>
      <c r="W302" s="10"/>
      <c r="X302" s="10"/>
      <c r="Y302" s="10"/>
      <c r="Z302" s="10" t="s">
        <v>1748</v>
      </c>
    </row>
    <row r="303" spans="1:26" ht="14.1" customHeight="1" x14ac:dyDescent="0.25">
      <c r="A303" s="10"/>
      <c r="B303" s="10"/>
      <c r="C303" s="10"/>
      <c r="D303" s="12" t="s">
        <v>211</v>
      </c>
      <c r="E303" s="12"/>
      <c r="F303" s="12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 t="s">
        <v>1749</v>
      </c>
    </row>
    <row r="304" spans="1:26" ht="25.5" customHeight="1" x14ac:dyDescent="0.25">
      <c r="A304" s="10"/>
      <c r="B304" s="10" t="s">
        <v>1418</v>
      </c>
      <c r="C304" s="10"/>
      <c r="D304" s="12" t="s">
        <v>1419</v>
      </c>
      <c r="E304" s="12"/>
      <c r="F304" s="12"/>
      <c r="G304" s="10" t="s">
        <v>215</v>
      </c>
      <c r="H304" s="10" t="s">
        <v>1420</v>
      </c>
      <c r="I304" s="10"/>
      <c r="J304" s="10"/>
      <c r="K304" s="10"/>
      <c r="L304" s="10"/>
      <c r="M304" s="10"/>
      <c r="N304" s="10"/>
      <c r="O304" s="10" t="s">
        <v>1420</v>
      </c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 t="s">
        <v>1750</v>
      </c>
    </row>
    <row r="305" spans="1:26" ht="25.5" customHeight="1" x14ac:dyDescent="0.25">
      <c r="A305" s="10"/>
      <c r="B305" s="10" t="s">
        <v>1422</v>
      </c>
      <c r="C305" s="10"/>
      <c r="D305" s="12" t="s">
        <v>1423</v>
      </c>
      <c r="E305" s="12"/>
      <c r="F305" s="12"/>
      <c r="G305" s="10" t="s">
        <v>215</v>
      </c>
      <c r="H305" s="10" t="s">
        <v>1424</v>
      </c>
      <c r="I305" s="10"/>
      <c r="J305" s="10"/>
      <c r="K305" s="10"/>
      <c r="L305" s="10"/>
      <c r="M305" s="10"/>
      <c r="N305" s="10"/>
      <c r="O305" s="10" t="s">
        <v>1424</v>
      </c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 t="s">
        <v>1751</v>
      </c>
    </row>
    <row r="306" spans="1:26" ht="14.1" customHeight="1" x14ac:dyDescent="0.25">
      <c r="A306" s="10"/>
      <c r="B306" s="10"/>
      <c r="C306" s="10"/>
      <c r="D306" s="13" t="s">
        <v>222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 t="s">
        <v>1752</v>
      </c>
      <c r="V306" s="10"/>
      <c r="W306" s="10"/>
      <c r="X306" s="10"/>
      <c r="Y306" s="10"/>
      <c r="Z306" s="10" t="s">
        <v>1753</v>
      </c>
    </row>
    <row r="307" spans="1:26" ht="48.6" customHeight="1" x14ac:dyDescent="0.25">
      <c r="A307" s="10" t="s">
        <v>897</v>
      </c>
      <c r="B307" s="10" t="s">
        <v>475</v>
      </c>
      <c r="C307" s="10"/>
      <c r="D307" s="12" t="s">
        <v>1754</v>
      </c>
      <c r="E307" s="12"/>
      <c r="F307" s="12"/>
      <c r="G307" s="10" t="s">
        <v>258</v>
      </c>
      <c r="H307" s="10" t="s">
        <v>1755</v>
      </c>
      <c r="I307" s="10"/>
      <c r="J307" s="10"/>
      <c r="K307" s="10"/>
      <c r="L307" s="10"/>
      <c r="M307" s="10"/>
      <c r="N307" s="10"/>
      <c r="O307" s="10" t="s">
        <v>1755</v>
      </c>
      <c r="P307" s="10"/>
      <c r="Q307" s="10"/>
      <c r="R307" s="10"/>
      <c r="S307" s="10"/>
      <c r="T307" s="10"/>
      <c r="U307" s="10" t="s">
        <v>478</v>
      </c>
      <c r="V307" s="10"/>
      <c r="W307" s="10"/>
      <c r="X307" s="10"/>
      <c r="Y307" s="10"/>
      <c r="Z307" s="10" t="s">
        <v>1756</v>
      </c>
    </row>
    <row r="308" spans="1:26" ht="14.1" customHeight="1" x14ac:dyDescent="0.25">
      <c r="A308" s="10"/>
      <c r="B308" s="10"/>
      <c r="C308" s="10"/>
      <c r="D308" s="13" t="s">
        <v>222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 t="s">
        <v>1756</v>
      </c>
    </row>
    <row r="309" spans="1:26" ht="83.1" customHeight="1" x14ac:dyDescent="0.25">
      <c r="A309" s="10" t="s">
        <v>602</v>
      </c>
      <c r="B309" s="10" t="s">
        <v>480</v>
      </c>
      <c r="C309" s="10"/>
      <c r="D309" s="12" t="s">
        <v>1757</v>
      </c>
      <c r="E309" s="12"/>
      <c r="F309" s="12"/>
      <c r="G309" s="10" t="s">
        <v>258</v>
      </c>
      <c r="H309" s="10" t="s">
        <v>1755</v>
      </c>
      <c r="I309" s="10"/>
      <c r="J309" s="10"/>
      <c r="K309" s="10"/>
      <c r="L309" s="10"/>
      <c r="M309" s="10"/>
      <c r="N309" s="10"/>
      <c r="O309" s="10" t="s">
        <v>1755</v>
      </c>
      <c r="P309" s="10"/>
      <c r="Q309" s="10"/>
      <c r="R309" s="10"/>
      <c r="S309" s="10"/>
      <c r="T309" s="10"/>
      <c r="U309" s="10" t="s">
        <v>483</v>
      </c>
      <c r="V309" s="10"/>
      <c r="W309" s="10"/>
      <c r="X309" s="10"/>
      <c r="Y309" s="10"/>
      <c r="Z309" s="10" t="s">
        <v>1758</v>
      </c>
    </row>
    <row r="310" spans="1:26" ht="14.1" customHeight="1" x14ac:dyDescent="0.25">
      <c r="A310" s="10"/>
      <c r="B310" s="10"/>
      <c r="C310" s="10"/>
      <c r="D310" s="13" t="s">
        <v>222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 t="s">
        <v>1758</v>
      </c>
    </row>
    <row r="311" spans="1:26" ht="25.5" customHeight="1" x14ac:dyDescent="0.25">
      <c r="A311" s="10"/>
      <c r="B311" s="10"/>
      <c r="C311" s="10"/>
      <c r="D311" s="13" t="s">
        <v>1759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0"/>
      <c r="W311" s="10"/>
      <c r="X311" s="10"/>
      <c r="Y311" s="10"/>
      <c r="Z311" s="17" t="s">
        <v>1760</v>
      </c>
    </row>
    <row r="312" spans="1:26" ht="14.1" customHeight="1" x14ac:dyDescent="0.25">
      <c r="A312" s="10"/>
      <c r="B312" s="10"/>
      <c r="C312" s="10"/>
      <c r="D312" s="18" t="s">
        <v>487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0"/>
    </row>
    <row r="313" spans="1:26" ht="14.1" customHeight="1" x14ac:dyDescent="0.25">
      <c r="A313" s="10"/>
      <c r="B313" s="10"/>
      <c r="C313" s="10"/>
      <c r="D313" s="12" t="s">
        <v>488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0"/>
      <c r="W313" s="10"/>
      <c r="X313" s="10"/>
      <c r="Y313" s="10"/>
      <c r="Z313" s="10" t="s">
        <v>1761</v>
      </c>
    </row>
    <row r="314" spans="1:26" ht="14.1" customHeight="1" x14ac:dyDescent="0.25">
      <c r="A314" s="10"/>
      <c r="B314" s="10"/>
      <c r="C314" s="10"/>
      <c r="D314" s="12" t="s">
        <v>490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0"/>
      <c r="W314" s="10"/>
      <c r="X314" s="10"/>
      <c r="Y314" s="10"/>
      <c r="Z314" s="10" t="s">
        <v>1762</v>
      </c>
    </row>
    <row r="315" spans="1:26" ht="14.1" customHeight="1" x14ac:dyDescent="0.25">
      <c r="A315" s="10"/>
      <c r="B315" s="10"/>
      <c r="C315" s="10"/>
      <c r="D315" s="12" t="s">
        <v>492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0"/>
      <c r="W315" s="10"/>
      <c r="X315" s="10"/>
      <c r="Y315" s="10"/>
      <c r="Z315" s="10" t="s">
        <v>1763</v>
      </c>
    </row>
    <row r="316" spans="1:26" ht="14.1" customHeight="1" x14ac:dyDescent="0.25">
      <c r="A316" s="10"/>
      <c r="B316" s="10"/>
      <c r="C316" s="10"/>
      <c r="D316" s="12" t="s">
        <v>494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0"/>
      <c r="W316" s="10"/>
      <c r="X316" s="10"/>
      <c r="Y316" s="10"/>
      <c r="Z316" s="10" t="s">
        <v>1758</v>
      </c>
    </row>
    <row r="317" spans="1:26" ht="14.1" customHeight="1" x14ac:dyDescent="0.25">
      <c r="A317" s="10"/>
      <c r="B317" s="10"/>
      <c r="C317" s="10"/>
      <c r="D317" s="12" t="s">
        <v>495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0"/>
      <c r="W317" s="10"/>
      <c r="X317" s="10"/>
      <c r="Y317" s="10"/>
      <c r="Z317" s="10" t="s">
        <v>1764</v>
      </c>
    </row>
    <row r="318" spans="1:26" ht="14.1" customHeight="1" x14ac:dyDescent="0.25">
      <c r="A318" s="10"/>
      <c r="B318" s="10"/>
      <c r="C318" s="10"/>
      <c r="D318" s="12" t="s">
        <v>497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0"/>
      <c r="W318" s="10"/>
      <c r="X318" s="10"/>
      <c r="Y318" s="10"/>
      <c r="Z318" s="10" t="s">
        <v>1765</v>
      </c>
    </row>
    <row r="319" spans="1:26" ht="14.1" customHeight="1" x14ac:dyDescent="0.25">
      <c r="A319" s="10"/>
      <c r="B319" s="10"/>
      <c r="C319" s="10"/>
      <c r="D319" s="12" t="s">
        <v>499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0"/>
      <c r="W319" s="10"/>
      <c r="X319" s="10"/>
      <c r="Y319" s="10"/>
      <c r="Z319" s="10" t="s">
        <v>1766</v>
      </c>
    </row>
    <row r="320" spans="1:26" ht="14.1" customHeight="1" x14ac:dyDescent="0.25">
      <c r="A320" s="10"/>
      <c r="B320" s="10"/>
      <c r="C320" s="10"/>
      <c r="D320" s="12" t="s">
        <v>501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0"/>
      <c r="W320" s="10"/>
      <c r="X320" s="10"/>
      <c r="Y320" s="10"/>
      <c r="Z320" s="10" t="s">
        <v>1767</v>
      </c>
    </row>
    <row r="321" spans="1:26" ht="14.1" customHeight="1" x14ac:dyDescent="0.25">
      <c r="A321" s="10"/>
      <c r="B321" s="10"/>
      <c r="C321" s="10"/>
      <c r="D321" s="12" t="s">
        <v>503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0"/>
      <c r="W321" s="10"/>
      <c r="X321" s="10"/>
      <c r="Y321" s="10"/>
      <c r="Z321" s="10" t="s">
        <v>31</v>
      </c>
    </row>
    <row r="322" spans="1:26" ht="14.1" customHeight="1" x14ac:dyDescent="0.25">
      <c r="A322" s="10"/>
      <c r="B322" s="10"/>
      <c r="C322" s="10"/>
      <c r="D322" s="12" t="s">
        <v>504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  <c r="Y322" s="10"/>
      <c r="Z322" s="10" t="s">
        <v>31</v>
      </c>
    </row>
    <row r="323" spans="1:26" ht="25.5" customHeight="1" x14ac:dyDescent="0.25">
      <c r="A323" s="10"/>
      <c r="B323" s="10"/>
      <c r="C323" s="10"/>
      <c r="D323" s="13" t="s">
        <v>1768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0"/>
      <c r="W323" s="10"/>
      <c r="X323" s="10"/>
      <c r="Y323" s="10"/>
      <c r="Z323" s="17" t="s">
        <v>1769</v>
      </c>
    </row>
    <row r="324" spans="1:26" ht="14.1" customHeight="1" x14ac:dyDescent="0.25">
      <c r="A324" s="10"/>
      <c r="B324" s="10"/>
      <c r="C324" s="10"/>
      <c r="D324" s="18" t="s">
        <v>487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0"/>
    </row>
    <row r="325" spans="1:26" ht="25.5" customHeight="1" x14ac:dyDescent="0.25">
      <c r="A325" s="10"/>
      <c r="B325" s="10"/>
      <c r="C325" s="10"/>
      <c r="D325" s="12" t="s">
        <v>507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0"/>
      <c r="W325" s="10"/>
      <c r="X325" s="10"/>
      <c r="Y325" s="10"/>
      <c r="Z325" s="10" t="s">
        <v>31</v>
      </c>
    </row>
    <row r="326" spans="1:26" ht="14.1" customHeight="1" x14ac:dyDescent="0.25">
      <c r="A326" s="10"/>
      <c r="B326" s="10"/>
      <c r="C326" s="10"/>
      <c r="D326" s="12" t="s">
        <v>508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0"/>
      <c r="W326" s="10"/>
      <c r="X326" s="10"/>
      <c r="Y326" s="10"/>
      <c r="Z326" s="10" t="s">
        <v>31</v>
      </c>
    </row>
    <row r="327" spans="1:26" ht="14.1" customHeight="1" x14ac:dyDescent="0.25">
      <c r="A327" s="10"/>
      <c r="B327" s="10"/>
      <c r="C327" s="10"/>
      <c r="D327" s="18" t="s">
        <v>509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0"/>
    </row>
    <row r="328" spans="1:26" ht="14.1" customHeight="1" x14ac:dyDescent="0.25">
      <c r="A328" s="10"/>
      <c r="B328" s="10"/>
      <c r="C328" s="10"/>
      <c r="D328" s="12" t="s">
        <v>510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0"/>
      <c r="W328" s="10"/>
      <c r="X328" s="10"/>
      <c r="Y328" s="10"/>
      <c r="Z328" s="10" t="s">
        <v>1770</v>
      </c>
    </row>
    <row r="329" spans="1:26" ht="14.1" customHeight="1" x14ac:dyDescent="0.25">
      <c r="A329" s="10"/>
      <c r="B329" s="10"/>
      <c r="C329" s="10"/>
      <c r="D329" s="12" t="s">
        <v>511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0"/>
      <c r="W329" s="10"/>
      <c r="X329" s="10"/>
      <c r="Y329" s="10"/>
      <c r="Z329" s="10" t="s">
        <v>1771</v>
      </c>
    </row>
    <row r="330" spans="1:26" ht="12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1" customHeight="1" x14ac:dyDescent="0.25">
      <c r="A331" s="10"/>
      <c r="B331" s="10"/>
      <c r="C331" s="10"/>
      <c r="D331" s="13" t="s">
        <v>512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0"/>
      <c r="Y331" s="10"/>
      <c r="Z331" s="10"/>
    </row>
    <row r="332" spans="1:26" ht="12.75" customHeight="1" x14ac:dyDescent="0.25">
      <c r="A332" s="10"/>
      <c r="B332" s="10"/>
      <c r="C332" s="10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0"/>
      <c r="Y332" s="10"/>
      <c r="Z332" s="10"/>
    </row>
    <row r="333" spans="1:26" ht="14.1" customHeight="1" x14ac:dyDescent="0.25">
      <c r="A333" s="10"/>
      <c r="B333" s="10"/>
      <c r="C333" s="10"/>
      <c r="D333" s="13" t="s">
        <v>513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0"/>
      <c r="W333" s="10"/>
      <c r="X333" s="17" t="s">
        <v>1772</v>
      </c>
      <c r="Y333" s="10"/>
      <c r="Z333" s="10"/>
    </row>
    <row r="334" spans="1:26" ht="14.1" customHeight="1" x14ac:dyDescent="0.25">
      <c r="A334" s="10"/>
      <c r="B334" s="10"/>
      <c r="C334" s="10"/>
      <c r="D334" s="18" t="s">
        <v>487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0"/>
      <c r="Y334" s="10"/>
      <c r="Z334" s="10"/>
    </row>
    <row r="335" spans="1:26" ht="14.1" customHeight="1" x14ac:dyDescent="0.25">
      <c r="A335" s="10"/>
      <c r="B335" s="10"/>
      <c r="C335" s="10"/>
      <c r="D335" s="12" t="s">
        <v>514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0"/>
      <c r="W335" s="10"/>
      <c r="X335" s="10" t="s">
        <v>1773</v>
      </c>
      <c r="Y335" s="10"/>
      <c r="Z335" s="10"/>
    </row>
    <row r="336" spans="1:26" ht="14.1" customHeight="1" x14ac:dyDescent="0.25">
      <c r="A336" s="10"/>
      <c r="B336" s="10"/>
      <c r="C336" s="10"/>
      <c r="D336" s="18" t="s">
        <v>515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0"/>
      <c r="Y336" s="10"/>
      <c r="Z336" s="10"/>
    </row>
    <row r="337" spans="1:26" ht="14.1" customHeight="1" x14ac:dyDescent="0.25">
      <c r="A337" s="10"/>
      <c r="B337" s="10"/>
      <c r="C337" s="10"/>
      <c r="D337" s="12" t="s">
        <v>516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0"/>
      <c r="W337" s="10"/>
      <c r="X337" s="10" t="s">
        <v>1774</v>
      </c>
      <c r="Y337" s="10"/>
      <c r="Z337" s="10"/>
    </row>
    <row r="338" spans="1:26" ht="14.1" customHeight="1" x14ac:dyDescent="0.25">
      <c r="A338" s="10"/>
      <c r="B338" s="10"/>
      <c r="C338" s="10"/>
      <c r="D338" s="12" t="s">
        <v>517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0" t="s">
        <v>1775</v>
      </c>
      <c r="Y338" s="10"/>
      <c r="Z338" s="10"/>
    </row>
    <row r="339" spans="1:26" ht="14.1" customHeight="1" x14ac:dyDescent="0.25">
      <c r="A339" s="10"/>
      <c r="B339" s="10"/>
      <c r="C339" s="10"/>
      <c r="D339" s="12" t="s">
        <v>518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0"/>
      <c r="W339" s="10"/>
      <c r="X339" s="10" t="s">
        <v>1776</v>
      </c>
      <c r="Y339" s="10"/>
      <c r="Z339" s="10"/>
    </row>
    <row r="340" spans="1:26" ht="14.1" customHeight="1" x14ac:dyDescent="0.25">
      <c r="A340" s="10"/>
      <c r="B340" s="10"/>
      <c r="C340" s="10"/>
      <c r="D340" s="12" t="s">
        <v>519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1680</v>
      </c>
      <c r="Y340" s="10"/>
      <c r="Z340" s="10"/>
    </row>
    <row r="341" spans="1:26" ht="14.1" customHeight="1" x14ac:dyDescent="0.25">
      <c r="A341" s="10"/>
      <c r="B341" s="10"/>
      <c r="C341" s="10"/>
      <c r="D341" s="12" t="s">
        <v>520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 t="s">
        <v>1764</v>
      </c>
      <c r="Y341" s="10"/>
      <c r="Z341" s="10"/>
    </row>
    <row r="342" spans="1:26" ht="14.1" customHeight="1" x14ac:dyDescent="0.25">
      <c r="A342" s="10"/>
      <c r="B342" s="10"/>
      <c r="C342" s="10"/>
      <c r="D342" s="12" t="s">
        <v>521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1777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522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1778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523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1779</v>
      </c>
      <c r="Y344" s="10"/>
      <c r="Z344" s="10"/>
    </row>
    <row r="345" spans="1:26" ht="12.75" customHeight="1" x14ac:dyDescent="0.25">
      <c r="A345" s="10"/>
      <c r="B345" s="10"/>
      <c r="C345" s="10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0"/>
      <c r="Y345" s="10"/>
      <c r="Z345" s="10"/>
    </row>
    <row r="346" spans="1:26" ht="14.1" customHeight="1" x14ac:dyDescent="0.25">
      <c r="A346" s="10"/>
      <c r="B346" s="10"/>
      <c r="C346" s="10"/>
      <c r="D346" s="13" t="s">
        <v>1780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0"/>
      <c r="W346" s="10"/>
      <c r="X346" s="17" t="s">
        <v>1781</v>
      </c>
      <c r="Y346" s="10"/>
      <c r="Z346" s="10"/>
    </row>
    <row r="347" spans="1:26" ht="14.1" customHeight="1" x14ac:dyDescent="0.25">
      <c r="A347" s="10"/>
      <c r="B347" s="10"/>
      <c r="C347" s="10"/>
      <c r="D347" s="18" t="s">
        <v>487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0"/>
      <c r="Y347" s="10"/>
      <c r="Z347" s="10"/>
    </row>
    <row r="348" spans="1:26" ht="14.1" customHeight="1" x14ac:dyDescent="0.25">
      <c r="A348" s="10"/>
      <c r="B348" s="10"/>
      <c r="C348" s="10"/>
      <c r="D348" s="12" t="s">
        <v>514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0"/>
      <c r="W348" s="10"/>
      <c r="X348" s="10" t="s">
        <v>1782</v>
      </c>
      <c r="Y348" s="10"/>
      <c r="Z348" s="10"/>
    </row>
    <row r="349" spans="1:26" ht="14.1" customHeight="1" x14ac:dyDescent="0.25">
      <c r="A349" s="10"/>
      <c r="B349" s="10"/>
      <c r="C349" s="10"/>
      <c r="D349" s="18" t="s">
        <v>515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0"/>
      <c r="Y349" s="10"/>
      <c r="Z349" s="10"/>
    </row>
    <row r="350" spans="1:26" ht="14.1" customHeight="1" x14ac:dyDescent="0.25">
      <c r="A350" s="10"/>
      <c r="B350" s="10"/>
      <c r="C350" s="10"/>
      <c r="D350" s="12" t="s">
        <v>516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0"/>
      <c r="W350" s="10"/>
      <c r="X350" s="10" t="s">
        <v>1783</v>
      </c>
      <c r="Y350" s="10"/>
      <c r="Z350" s="10"/>
    </row>
    <row r="351" spans="1:26" ht="14.1" customHeight="1" x14ac:dyDescent="0.25">
      <c r="A351" s="10"/>
      <c r="B351" s="10"/>
      <c r="C351" s="10"/>
      <c r="D351" s="12" t="s">
        <v>517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0"/>
      <c r="W351" s="10"/>
      <c r="X351" s="10" t="s">
        <v>1784</v>
      </c>
      <c r="Y351" s="10"/>
      <c r="Z351" s="10"/>
    </row>
    <row r="352" spans="1:26" ht="14.1" customHeight="1" x14ac:dyDescent="0.25">
      <c r="A352" s="10"/>
      <c r="B352" s="10"/>
      <c r="C352" s="10"/>
      <c r="D352" s="12" t="s">
        <v>518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1785</v>
      </c>
      <c r="Y352" s="10"/>
      <c r="Z352" s="10"/>
    </row>
    <row r="353" spans="1:26" ht="14.1" customHeight="1" x14ac:dyDescent="0.25">
      <c r="A353" s="10"/>
      <c r="B353" s="10"/>
      <c r="C353" s="10"/>
      <c r="D353" s="12" t="s">
        <v>519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0"/>
      <c r="W353" s="10"/>
      <c r="X353" s="10" t="s">
        <v>1786</v>
      </c>
      <c r="Y353" s="10"/>
      <c r="Z353" s="10"/>
    </row>
    <row r="354" spans="1:26" ht="14.1" customHeight="1" x14ac:dyDescent="0.25">
      <c r="A354" s="10"/>
      <c r="B354" s="10"/>
      <c r="C354" s="10"/>
      <c r="D354" s="12" t="s">
        <v>521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1787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522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1788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523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1789</v>
      </c>
      <c r="Y356" s="10"/>
      <c r="Z356" s="10"/>
    </row>
    <row r="357" spans="1:26" ht="12.75" customHeight="1" x14ac:dyDescent="0.25">
      <c r="A357" s="10"/>
      <c r="B357" s="10"/>
      <c r="C357" s="10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0"/>
      <c r="Y357" s="10"/>
      <c r="Z357" s="10"/>
    </row>
    <row r="358" spans="1:26" ht="14.1" customHeight="1" x14ac:dyDescent="0.25">
      <c r="A358" s="10"/>
      <c r="B358" s="10"/>
      <c r="C358" s="10"/>
      <c r="D358" s="13" t="s">
        <v>524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0"/>
      <c r="W358" s="10"/>
      <c r="X358" s="17" t="s">
        <v>1790</v>
      </c>
      <c r="Y358" s="10"/>
      <c r="Z358" s="10"/>
    </row>
    <row r="359" spans="1:26" ht="14.1" customHeight="1" x14ac:dyDescent="0.25">
      <c r="A359" s="10"/>
      <c r="B359" s="10"/>
      <c r="C359" s="10"/>
      <c r="D359" s="12" t="s">
        <v>525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0" t="s">
        <v>1790</v>
      </c>
      <c r="Y359" s="10"/>
      <c r="Z359" s="10"/>
    </row>
    <row r="360" spans="1:26" ht="14.1" customHeight="1" x14ac:dyDescent="0.25">
      <c r="A360" s="10"/>
      <c r="B360" s="10"/>
      <c r="C360" s="10"/>
      <c r="D360" s="18" t="s">
        <v>487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0"/>
      <c r="Y360" s="10"/>
      <c r="Z360" s="10"/>
    </row>
    <row r="361" spans="1:26" ht="14.1" customHeight="1" x14ac:dyDescent="0.25">
      <c r="A361" s="10"/>
      <c r="B361" s="10"/>
      <c r="C361" s="10"/>
      <c r="D361" s="12" t="s">
        <v>514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0"/>
      <c r="W361" s="10"/>
      <c r="X361" s="10" t="s">
        <v>1791</v>
      </c>
      <c r="Y361" s="10"/>
      <c r="Z361" s="10"/>
    </row>
    <row r="362" spans="1:26" ht="14.1" customHeight="1" x14ac:dyDescent="0.25">
      <c r="A362" s="10"/>
      <c r="B362" s="10"/>
      <c r="C362" s="10"/>
      <c r="D362" s="18" t="s">
        <v>515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0"/>
      <c r="Y362" s="10"/>
      <c r="Z362" s="10"/>
    </row>
    <row r="363" spans="1:26" ht="14.1" customHeight="1" x14ac:dyDescent="0.25">
      <c r="A363" s="10"/>
      <c r="B363" s="10"/>
      <c r="C363" s="10"/>
      <c r="D363" s="12" t="s">
        <v>516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0"/>
      <c r="W363" s="10"/>
      <c r="X363" s="10" t="s">
        <v>1792</v>
      </c>
      <c r="Y363" s="10"/>
      <c r="Z363" s="10"/>
    </row>
    <row r="364" spans="1:26" ht="14.1" customHeight="1" x14ac:dyDescent="0.25">
      <c r="A364" s="10"/>
      <c r="B364" s="10"/>
      <c r="C364" s="10"/>
      <c r="D364" s="12" t="s">
        <v>517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0"/>
      <c r="W364" s="10"/>
      <c r="X364" s="10" t="s">
        <v>1793</v>
      </c>
      <c r="Y364" s="10"/>
      <c r="Z364" s="10"/>
    </row>
    <row r="365" spans="1:26" ht="14.1" customHeight="1" x14ac:dyDescent="0.25">
      <c r="A365" s="10"/>
      <c r="B365" s="10"/>
      <c r="C365" s="10"/>
      <c r="D365" s="12" t="s">
        <v>518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1794</v>
      </c>
      <c r="Y365" s="10"/>
      <c r="Z365" s="10"/>
    </row>
    <row r="366" spans="1:26" ht="14.1" customHeight="1" x14ac:dyDescent="0.25">
      <c r="A366" s="10"/>
      <c r="B366" s="10"/>
      <c r="C366" s="10"/>
      <c r="D366" s="12" t="s">
        <v>519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0"/>
      <c r="W366" s="10"/>
      <c r="X366" s="10" t="s">
        <v>1795</v>
      </c>
      <c r="Y366" s="10"/>
      <c r="Z366" s="10"/>
    </row>
    <row r="367" spans="1:26" ht="14.1" customHeight="1" x14ac:dyDescent="0.25">
      <c r="A367" s="10"/>
      <c r="B367" s="10"/>
      <c r="C367" s="10"/>
      <c r="D367" s="12" t="s">
        <v>520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1764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521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1796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522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1797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523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1798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526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31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527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31</v>
      </c>
      <c r="Y372" s="10"/>
      <c r="Z372" s="10"/>
    </row>
    <row r="373" spans="1:26" ht="12.75" customHeight="1" x14ac:dyDescent="0.25">
      <c r="A373" s="10"/>
      <c r="B373" s="10"/>
      <c r="C373" s="10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0"/>
      <c r="Y373" s="10"/>
      <c r="Z373" s="10"/>
    </row>
    <row r="374" spans="1:26" ht="14.1" customHeight="1" x14ac:dyDescent="0.25">
      <c r="A374" s="10"/>
      <c r="B374" s="10"/>
      <c r="C374" s="10"/>
      <c r="D374" s="19" t="s">
        <v>528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0"/>
      <c r="Y374" s="10"/>
      <c r="Z374" s="10"/>
    </row>
    <row r="375" spans="1:26" ht="25.5" customHeight="1" x14ac:dyDescent="0.25">
      <c r="A375" s="10"/>
      <c r="B375" s="10"/>
      <c r="C375" s="10"/>
      <c r="D375" s="12" t="s">
        <v>507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0"/>
      <c r="W375" s="10"/>
      <c r="X375" s="10" t="s">
        <v>31</v>
      </c>
      <c r="Y375" s="10"/>
      <c r="Z375" s="10"/>
    </row>
    <row r="376" spans="1:26" ht="14.1" customHeight="1" x14ac:dyDescent="0.25">
      <c r="A376" s="10"/>
      <c r="B376" s="10"/>
      <c r="C376" s="10"/>
      <c r="D376" s="12" t="s">
        <v>508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0"/>
      <c r="W376" s="10"/>
      <c r="X376" s="10" t="s">
        <v>31</v>
      </c>
      <c r="Y376" s="10"/>
      <c r="Z376" s="10"/>
    </row>
    <row r="377" spans="1:26" ht="14.1" customHeight="1" x14ac:dyDescent="0.25">
      <c r="A377" s="10"/>
      <c r="B377" s="10"/>
      <c r="C377" s="10"/>
      <c r="D377" s="12" t="s">
        <v>510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0"/>
      <c r="W377" s="10"/>
      <c r="X377" s="10" t="s">
        <v>1359</v>
      </c>
      <c r="Y377" s="10"/>
      <c r="Z377" s="10"/>
    </row>
    <row r="378" spans="1:26" ht="14.1" customHeight="1" x14ac:dyDescent="0.25">
      <c r="A378" s="10"/>
      <c r="B378" s="10"/>
      <c r="C378" s="10"/>
      <c r="D378" s="12" t="s">
        <v>511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0"/>
      <c r="W378" s="10"/>
      <c r="X378" s="10" t="s">
        <v>1360</v>
      </c>
      <c r="Y378" s="10"/>
      <c r="Z378" s="10"/>
    </row>
    <row r="379" spans="1:26" ht="12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7" customHeight="1" x14ac:dyDescent="0.25">
      <c r="A380" s="1" t="s">
        <v>529</v>
      </c>
      <c r="B380" s="1"/>
      <c r="C380" s="8" t="s">
        <v>530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5" t="s">
        <v>116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7" customHeight="1" x14ac:dyDescent="0.25">
      <c r="A382" s="1" t="s">
        <v>531</v>
      </c>
      <c r="B382" s="1"/>
      <c r="C382" s="8" t="s">
        <v>530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5" t="s">
        <v>116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</sheetData>
  <mergeCells count="3689">
    <mergeCell ref="A382:B383"/>
    <mergeCell ref="C382:Q382"/>
    <mergeCell ref="C383:Q383"/>
    <mergeCell ref="R382:Z383"/>
    <mergeCell ref="A384:Z384"/>
    <mergeCell ref="A377"/>
    <mergeCell ref="B377:C377"/>
    <mergeCell ref="D377:G377"/>
    <mergeCell ref="H377:U377"/>
    <mergeCell ref="V377:W377"/>
    <mergeCell ref="X377:Z377"/>
    <mergeCell ref="A378"/>
    <mergeCell ref="B378:C378"/>
    <mergeCell ref="D378:G378"/>
    <mergeCell ref="H378:U378"/>
    <mergeCell ref="V378:W378"/>
    <mergeCell ref="X378:Z378"/>
    <mergeCell ref="A379:Z379"/>
    <mergeCell ref="A380:B381"/>
    <mergeCell ref="C380:Q380"/>
    <mergeCell ref="C381:Q381"/>
    <mergeCell ref="R380:Z381"/>
    <mergeCell ref="A373"/>
    <mergeCell ref="B373:C373"/>
    <mergeCell ref="D373:W373"/>
    <mergeCell ref="X373:Z373"/>
    <mergeCell ref="A374"/>
    <mergeCell ref="B374:C374"/>
    <mergeCell ref="D374:W374"/>
    <mergeCell ref="X374:Z374"/>
    <mergeCell ref="A375"/>
    <mergeCell ref="B375:C375"/>
    <mergeCell ref="D375:G375"/>
    <mergeCell ref="H375:U375"/>
    <mergeCell ref="V375:W375"/>
    <mergeCell ref="X375:Z375"/>
    <mergeCell ref="A376"/>
    <mergeCell ref="B376:C376"/>
    <mergeCell ref="D376:G376"/>
    <mergeCell ref="H376:U376"/>
    <mergeCell ref="V376:W376"/>
    <mergeCell ref="X376:Z376"/>
    <mergeCell ref="A370"/>
    <mergeCell ref="B370:C370"/>
    <mergeCell ref="D370:G370"/>
    <mergeCell ref="H370:U370"/>
    <mergeCell ref="V370:W370"/>
    <mergeCell ref="X370:Z370"/>
    <mergeCell ref="A371"/>
    <mergeCell ref="B371:C371"/>
    <mergeCell ref="D371:G371"/>
    <mergeCell ref="H371:U371"/>
    <mergeCell ref="V371:W371"/>
    <mergeCell ref="X371:Z371"/>
    <mergeCell ref="A372"/>
    <mergeCell ref="B372:C372"/>
    <mergeCell ref="D372:G372"/>
    <mergeCell ref="H372:U372"/>
    <mergeCell ref="V372:W372"/>
    <mergeCell ref="X372:Z372"/>
    <mergeCell ref="A367"/>
    <mergeCell ref="B367:C367"/>
    <mergeCell ref="D367:G367"/>
    <mergeCell ref="H367:U367"/>
    <mergeCell ref="V367:W367"/>
    <mergeCell ref="X367:Z367"/>
    <mergeCell ref="A368"/>
    <mergeCell ref="B368:C368"/>
    <mergeCell ref="D368:G368"/>
    <mergeCell ref="H368:U368"/>
    <mergeCell ref="V368:W368"/>
    <mergeCell ref="X368:Z368"/>
    <mergeCell ref="A369"/>
    <mergeCell ref="B369:C369"/>
    <mergeCell ref="D369:G369"/>
    <mergeCell ref="H369:U369"/>
    <mergeCell ref="V369:W369"/>
    <mergeCell ref="X369:Z369"/>
    <mergeCell ref="A364"/>
    <mergeCell ref="B364:C364"/>
    <mergeCell ref="D364:G364"/>
    <mergeCell ref="H364:U364"/>
    <mergeCell ref="V364:W364"/>
    <mergeCell ref="X364:Z364"/>
    <mergeCell ref="A365"/>
    <mergeCell ref="B365:C365"/>
    <mergeCell ref="D365:G365"/>
    <mergeCell ref="H365:U365"/>
    <mergeCell ref="V365:W365"/>
    <mergeCell ref="X365:Z365"/>
    <mergeCell ref="A366"/>
    <mergeCell ref="B366:C366"/>
    <mergeCell ref="D366:G366"/>
    <mergeCell ref="H366:U366"/>
    <mergeCell ref="V366:W366"/>
    <mergeCell ref="X366:Z366"/>
    <mergeCell ref="A360"/>
    <mergeCell ref="B360:C360"/>
    <mergeCell ref="D360:W360"/>
    <mergeCell ref="X360:Z360"/>
    <mergeCell ref="A361"/>
    <mergeCell ref="B361:C361"/>
    <mergeCell ref="D361:G361"/>
    <mergeCell ref="H361:U361"/>
    <mergeCell ref="V361:W361"/>
    <mergeCell ref="X361:Z361"/>
    <mergeCell ref="A362"/>
    <mergeCell ref="B362:C362"/>
    <mergeCell ref="D362:W362"/>
    <mergeCell ref="X362:Z362"/>
    <mergeCell ref="A363"/>
    <mergeCell ref="B363:C363"/>
    <mergeCell ref="D363:G363"/>
    <mergeCell ref="H363:U363"/>
    <mergeCell ref="V363:W363"/>
    <mergeCell ref="X363:Z363"/>
    <mergeCell ref="A356"/>
    <mergeCell ref="B356:C356"/>
    <mergeCell ref="D356:G356"/>
    <mergeCell ref="H356:U356"/>
    <mergeCell ref="V356:W356"/>
    <mergeCell ref="X356:Z356"/>
    <mergeCell ref="A357"/>
    <mergeCell ref="B357:C357"/>
    <mergeCell ref="D357:W357"/>
    <mergeCell ref="X357:Z357"/>
    <mergeCell ref="A358"/>
    <mergeCell ref="B358:C358"/>
    <mergeCell ref="D358:G358"/>
    <mergeCell ref="H358:U358"/>
    <mergeCell ref="V358:W358"/>
    <mergeCell ref="X358:Z358"/>
    <mergeCell ref="A359"/>
    <mergeCell ref="B359:C359"/>
    <mergeCell ref="D359:G359"/>
    <mergeCell ref="H359:U359"/>
    <mergeCell ref="V359:W359"/>
    <mergeCell ref="X359:Z359"/>
    <mergeCell ref="A353"/>
    <mergeCell ref="B353:C353"/>
    <mergeCell ref="D353:G353"/>
    <mergeCell ref="H353:U353"/>
    <mergeCell ref="V353:W353"/>
    <mergeCell ref="X353:Z353"/>
    <mergeCell ref="A354"/>
    <mergeCell ref="B354:C354"/>
    <mergeCell ref="D354:G354"/>
    <mergeCell ref="H354:U354"/>
    <mergeCell ref="V354:W354"/>
    <mergeCell ref="X354:Z354"/>
    <mergeCell ref="A355"/>
    <mergeCell ref="B355:C355"/>
    <mergeCell ref="D355:G355"/>
    <mergeCell ref="H355:U355"/>
    <mergeCell ref="V355:W355"/>
    <mergeCell ref="X355:Z355"/>
    <mergeCell ref="A349"/>
    <mergeCell ref="B349:C349"/>
    <mergeCell ref="D349:W349"/>
    <mergeCell ref="X349:Z349"/>
    <mergeCell ref="A350"/>
    <mergeCell ref="B350:C350"/>
    <mergeCell ref="D350:G350"/>
    <mergeCell ref="H350:U350"/>
    <mergeCell ref="V350:W350"/>
    <mergeCell ref="X350:Z350"/>
    <mergeCell ref="A351"/>
    <mergeCell ref="B351:C351"/>
    <mergeCell ref="D351:G351"/>
    <mergeCell ref="H351:U351"/>
    <mergeCell ref="V351:W351"/>
    <mergeCell ref="X351:Z351"/>
    <mergeCell ref="A352"/>
    <mergeCell ref="B352:C352"/>
    <mergeCell ref="D352:G352"/>
    <mergeCell ref="H352:U352"/>
    <mergeCell ref="V352:W352"/>
    <mergeCell ref="X352:Z352"/>
    <mergeCell ref="A345"/>
    <mergeCell ref="B345:C345"/>
    <mergeCell ref="D345:W345"/>
    <mergeCell ref="X345:Z345"/>
    <mergeCell ref="A346"/>
    <mergeCell ref="B346:C346"/>
    <mergeCell ref="D346:G346"/>
    <mergeCell ref="H346:U346"/>
    <mergeCell ref="V346:W346"/>
    <mergeCell ref="X346:Z346"/>
    <mergeCell ref="A347"/>
    <mergeCell ref="B347:C347"/>
    <mergeCell ref="D347:W347"/>
    <mergeCell ref="X347:Z347"/>
    <mergeCell ref="A348"/>
    <mergeCell ref="B348:C348"/>
    <mergeCell ref="D348:G348"/>
    <mergeCell ref="H348:U348"/>
    <mergeCell ref="V348:W348"/>
    <mergeCell ref="X348:Z348"/>
    <mergeCell ref="A342"/>
    <mergeCell ref="B342:C342"/>
    <mergeCell ref="D342:G342"/>
    <mergeCell ref="H342:U342"/>
    <mergeCell ref="V342:W342"/>
    <mergeCell ref="X342:Z342"/>
    <mergeCell ref="A343"/>
    <mergeCell ref="B343:C343"/>
    <mergeCell ref="D343:G343"/>
    <mergeCell ref="H343:U343"/>
    <mergeCell ref="V343:W343"/>
    <mergeCell ref="X343:Z343"/>
    <mergeCell ref="A344"/>
    <mergeCell ref="B344:C344"/>
    <mergeCell ref="D344:G344"/>
    <mergeCell ref="H344:U344"/>
    <mergeCell ref="V344:W344"/>
    <mergeCell ref="X344:Z344"/>
    <mergeCell ref="A339"/>
    <mergeCell ref="B339:C339"/>
    <mergeCell ref="D339:G339"/>
    <mergeCell ref="H339:U339"/>
    <mergeCell ref="V339:W339"/>
    <mergeCell ref="X339:Z339"/>
    <mergeCell ref="A340"/>
    <mergeCell ref="B340:C340"/>
    <mergeCell ref="D340:G340"/>
    <mergeCell ref="H340:U340"/>
    <mergeCell ref="V340:W340"/>
    <mergeCell ref="X340:Z340"/>
    <mergeCell ref="A341"/>
    <mergeCell ref="B341:C341"/>
    <mergeCell ref="D341:G341"/>
    <mergeCell ref="H341:U341"/>
    <mergeCell ref="V341:W341"/>
    <mergeCell ref="X341:Z341"/>
    <mergeCell ref="A335"/>
    <mergeCell ref="B335:C335"/>
    <mergeCell ref="D335:G335"/>
    <mergeCell ref="H335:U335"/>
    <mergeCell ref="V335:W335"/>
    <mergeCell ref="X335:Z335"/>
    <mergeCell ref="A336"/>
    <mergeCell ref="B336:C336"/>
    <mergeCell ref="D336:W336"/>
    <mergeCell ref="X336:Z336"/>
    <mergeCell ref="A337"/>
    <mergeCell ref="B337:C337"/>
    <mergeCell ref="D337:G337"/>
    <mergeCell ref="H337:U337"/>
    <mergeCell ref="V337:W337"/>
    <mergeCell ref="X337:Z337"/>
    <mergeCell ref="A338"/>
    <mergeCell ref="B338:C338"/>
    <mergeCell ref="D338:G338"/>
    <mergeCell ref="H338:U338"/>
    <mergeCell ref="V338:W338"/>
    <mergeCell ref="X338:Z338"/>
    <mergeCell ref="A330:Z330"/>
    <mergeCell ref="A331"/>
    <mergeCell ref="B331:C331"/>
    <mergeCell ref="D331:W331"/>
    <mergeCell ref="X331:Z331"/>
    <mergeCell ref="A332"/>
    <mergeCell ref="B332:C332"/>
    <mergeCell ref="D332:W332"/>
    <mergeCell ref="X332:Z332"/>
    <mergeCell ref="A333"/>
    <mergeCell ref="B333:C333"/>
    <mergeCell ref="D333:G333"/>
    <mergeCell ref="H333:U333"/>
    <mergeCell ref="V333:W333"/>
    <mergeCell ref="X333:Z333"/>
    <mergeCell ref="A334"/>
    <mergeCell ref="B334:C334"/>
    <mergeCell ref="D334:W334"/>
    <mergeCell ref="X334:Z334"/>
    <mergeCell ref="A326"/>
    <mergeCell ref="B326:C326"/>
    <mergeCell ref="D326:G326"/>
    <mergeCell ref="H326:U326"/>
    <mergeCell ref="V326:Y326"/>
    <mergeCell ref="Z326"/>
    <mergeCell ref="A327"/>
    <mergeCell ref="B327:C327"/>
    <mergeCell ref="D327:Y327"/>
    <mergeCell ref="Z327"/>
    <mergeCell ref="A328"/>
    <mergeCell ref="B328:C328"/>
    <mergeCell ref="D328:G328"/>
    <mergeCell ref="H328:U328"/>
    <mergeCell ref="V328:Y328"/>
    <mergeCell ref="Z328"/>
    <mergeCell ref="A329"/>
    <mergeCell ref="B329:C329"/>
    <mergeCell ref="D329:G329"/>
    <mergeCell ref="H329:U329"/>
    <mergeCell ref="V329:Y329"/>
    <mergeCell ref="Z329"/>
    <mergeCell ref="A322"/>
    <mergeCell ref="B322:C322"/>
    <mergeCell ref="D322:G322"/>
    <mergeCell ref="H322:U322"/>
    <mergeCell ref="V322:Y322"/>
    <mergeCell ref="Z322"/>
    <mergeCell ref="A323"/>
    <mergeCell ref="B323:C323"/>
    <mergeCell ref="D323:G323"/>
    <mergeCell ref="H323:U323"/>
    <mergeCell ref="V323:Y323"/>
    <mergeCell ref="Z323"/>
    <mergeCell ref="A324"/>
    <mergeCell ref="B324:C324"/>
    <mergeCell ref="D324:Y324"/>
    <mergeCell ref="Z324"/>
    <mergeCell ref="A325"/>
    <mergeCell ref="B325:C325"/>
    <mergeCell ref="D325:G325"/>
    <mergeCell ref="H325:U325"/>
    <mergeCell ref="V325:Y325"/>
    <mergeCell ref="Z325"/>
    <mergeCell ref="A319"/>
    <mergeCell ref="B319:C319"/>
    <mergeCell ref="D319:G319"/>
    <mergeCell ref="H319:U319"/>
    <mergeCell ref="V319:Y319"/>
    <mergeCell ref="Z319"/>
    <mergeCell ref="A320"/>
    <mergeCell ref="B320:C320"/>
    <mergeCell ref="D320:G320"/>
    <mergeCell ref="H320:U320"/>
    <mergeCell ref="V320:Y320"/>
    <mergeCell ref="Z320"/>
    <mergeCell ref="A321"/>
    <mergeCell ref="B321:C321"/>
    <mergeCell ref="D321:G321"/>
    <mergeCell ref="H321:U321"/>
    <mergeCell ref="V321:Y321"/>
    <mergeCell ref="Z321"/>
    <mergeCell ref="A316"/>
    <mergeCell ref="B316:C316"/>
    <mergeCell ref="D316:G316"/>
    <mergeCell ref="H316:U316"/>
    <mergeCell ref="V316:Y316"/>
    <mergeCell ref="Z316"/>
    <mergeCell ref="A317"/>
    <mergeCell ref="B317:C317"/>
    <mergeCell ref="D317:G317"/>
    <mergeCell ref="H317:U317"/>
    <mergeCell ref="V317:Y317"/>
    <mergeCell ref="Z317"/>
    <mergeCell ref="A318"/>
    <mergeCell ref="B318:C318"/>
    <mergeCell ref="D318:G318"/>
    <mergeCell ref="H318:U318"/>
    <mergeCell ref="V318:Y318"/>
    <mergeCell ref="Z318"/>
    <mergeCell ref="A312"/>
    <mergeCell ref="B312:C312"/>
    <mergeCell ref="D312:Y312"/>
    <mergeCell ref="Z312"/>
    <mergeCell ref="A313"/>
    <mergeCell ref="B313:C313"/>
    <mergeCell ref="D313:G313"/>
    <mergeCell ref="H313:U313"/>
    <mergeCell ref="V313:Y313"/>
    <mergeCell ref="Z313"/>
    <mergeCell ref="A314"/>
    <mergeCell ref="B314:C314"/>
    <mergeCell ref="D314:G314"/>
    <mergeCell ref="H314:U314"/>
    <mergeCell ref="V314:Y314"/>
    <mergeCell ref="Z314"/>
    <mergeCell ref="A315"/>
    <mergeCell ref="B315:C315"/>
    <mergeCell ref="D315:G315"/>
    <mergeCell ref="H315:U315"/>
    <mergeCell ref="V315:Y315"/>
    <mergeCell ref="Z315"/>
    <mergeCell ref="A310"/>
    <mergeCell ref="B310:C310"/>
    <mergeCell ref="D310:F310"/>
    <mergeCell ref="G310"/>
    <mergeCell ref="H310:J310"/>
    <mergeCell ref="K310:N310"/>
    <mergeCell ref="O310:P310"/>
    <mergeCell ref="Q310:R310"/>
    <mergeCell ref="S310:T310"/>
    <mergeCell ref="U310"/>
    <mergeCell ref="V310:Y310"/>
    <mergeCell ref="Z310"/>
    <mergeCell ref="A311"/>
    <mergeCell ref="B311:C311"/>
    <mergeCell ref="D311:G311"/>
    <mergeCell ref="H311:U311"/>
    <mergeCell ref="V311:Y311"/>
    <mergeCell ref="Z311"/>
    <mergeCell ref="A308"/>
    <mergeCell ref="B308:C308"/>
    <mergeCell ref="D308:F308"/>
    <mergeCell ref="G308"/>
    <mergeCell ref="H308:J308"/>
    <mergeCell ref="K308:N308"/>
    <mergeCell ref="O308:P308"/>
    <mergeCell ref="Q308:R308"/>
    <mergeCell ref="S308:T308"/>
    <mergeCell ref="U308"/>
    <mergeCell ref="V308:Y308"/>
    <mergeCell ref="Z308"/>
    <mergeCell ref="A309"/>
    <mergeCell ref="B309:C309"/>
    <mergeCell ref="D309:F309"/>
    <mergeCell ref="G309"/>
    <mergeCell ref="H309:J309"/>
    <mergeCell ref="K309:N309"/>
    <mergeCell ref="O309:P309"/>
    <mergeCell ref="Q309:R309"/>
    <mergeCell ref="S309:T309"/>
    <mergeCell ref="U309"/>
    <mergeCell ref="V309:Y309"/>
    <mergeCell ref="Z309"/>
    <mergeCell ref="A306"/>
    <mergeCell ref="B306:C306"/>
    <mergeCell ref="D306:F306"/>
    <mergeCell ref="G306"/>
    <mergeCell ref="H306:J306"/>
    <mergeCell ref="K306:N306"/>
    <mergeCell ref="O306:P306"/>
    <mergeCell ref="Q306:R306"/>
    <mergeCell ref="S306:T306"/>
    <mergeCell ref="U306"/>
    <mergeCell ref="V306:Y306"/>
    <mergeCell ref="Z306"/>
    <mergeCell ref="A307"/>
    <mergeCell ref="B307:C307"/>
    <mergeCell ref="D307:F307"/>
    <mergeCell ref="G307"/>
    <mergeCell ref="H307:J307"/>
    <mergeCell ref="K307:N307"/>
    <mergeCell ref="O307:P307"/>
    <mergeCell ref="Q307:R307"/>
    <mergeCell ref="S307:T307"/>
    <mergeCell ref="U307"/>
    <mergeCell ref="V307:Y307"/>
    <mergeCell ref="Z307"/>
    <mergeCell ref="A304"/>
    <mergeCell ref="B304:C304"/>
    <mergeCell ref="D304:F304"/>
    <mergeCell ref="G304"/>
    <mergeCell ref="H304:J304"/>
    <mergeCell ref="K304:N304"/>
    <mergeCell ref="O304:P304"/>
    <mergeCell ref="Q304:R304"/>
    <mergeCell ref="S304:T304"/>
    <mergeCell ref="U304"/>
    <mergeCell ref="V304:Y304"/>
    <mergeCell ref="Z304"/>
    <mergeCell ref="A305"/>
    <mergeCell ref="B305:C305"/>
    <mergeCell ref="D305:F305"/>
    <mergeCell ref="G305"/>
    <mergeCell ref="H305:J305"/>
    <mergeCell ref="K305:N305"/>
    <mergeCell ref="O305:P305"/>
    <mergeCell ref="Q305:R305"/>
    <mergeCell ref="S305:T305"/>
    <mergeCell ref="U305"/>
    <mergeCell ref="V305:Y305"/>
    <mergeCell ref="Z305"/>
    <mergeCell ref="A302"/>
    <mergeCell ref="B302:C302"/>
    <mergeCell ref="D302:F302"/>
    <mergeCell ref="G302"/>
    <mergeCell ref="H302:J302"/>
    <mergeCell ref="K302:N302"/>
    <mergeCell ref="O302:P302"/>
    <mergeCell ref="Q302:R302"/>
    <mergeCell ref="S302:T302"/>
    <mergeCell ref="U302"/>
    <mergeCell ref="V302:Y302"/>
    <mergeCell ref="Z302"/>
    <mergeCell ref="A303"/>
    <mergeCell ref="B303:C303"/>
    <mergeCell ref="D303:F303"/>
    <mergeCell ref="G303"/>
    <mergeCell ref="H303:J303"/>
    <mergeCell ref="K303:N303"/>
    <mergeCell ref="O303:P303"/>
    <mergeCell ref="Q303:R303"/>
    <mergeCell ref="S303:T303"/>
    <mergeCell ref="U303"/>
    <mergeCell ref="V303:Y303"/>
    <mergeCell ref="Z303"/>
    <mergeCell ref="A300"/>
    <mergeCell ref="B300:C300"/>
    <mergeCell ref="D300:F300"/>
    <mergeCell ref="G300"/>
    <mergeCell ref="H300:J300"/>
    <mergeCell ref="K300:N300"/>
    <mergeCell ref="O300:P300"/>
    <mergeCell ref="Q300:R300"/>
    <mergeCell ref="S300:T300"/>
    <mergeCell ref="U300"/>
    <mergeCell ref="V300:Y300"/>
    <mergeCell ref="Z300"/>
    <mergeCell ref="A301"/>
    <mergeCell ref="B301:C301"/>
    <mergeCell ref="D301:F301"/>
    <mergeCell ref="G301"/>
    <mergeCell ref="H301:J301"/>
    <mergeCell ref="K301:N301"/>
    <mergeCell ref="O301:P301"/>
    <mergeCell ref="Q301:R301"/>
    <mergeCell ref="S301:T301"/>
    <mergeCell ref="U301"/>
    <mergeCell ref="V301:Y301"/>
    <mergeCell ref="Z301"/>
    <mergeCell ref="A298"/>
    <mergeCell ref="B298:C298"/>
    <mergeCell ref="D298:F298"/>
    <mergeCell ref="G298"/>
    <mergeCell ref="H298:J298"/>
    <mergeCell ref="K298:N298"/>
    <mergeCell ref="O298:P298"/>
    <mergeCell ref="Q298:R298"/>
    <mergeCell ref="S298:T298"/>
    <mergeCell ref="U298"/>
    <mergeCell ref="V298:Y298"/>
    <mergeCell ref="Z298"/>
    <mergeCell ref="A299"/>
    <mergeCell ref="B299:C299"/>
    <mergeCell ref="D299:F299"/>
    <mergeCell ref="G299"/>
    <mergeCell ref="H299:J299"/>
    <mergeCell ref="K299:N299"/>
    <mergeCell ref="O299:P299"/>
    <mergeCell ref="Q299:R299"/>
    <mergeCell ref="S299:T299"/>
    <mergeCell ref="U299"/>
    <mergeCell ref="V299:Y299"/>
    <mergeCell ref="Z299"/>
    <mergeCell ref="A296"/>
    <mergeCell ref="B296:C296"/>
    <mergeCell ref="D296:F296"/>
    <mergeCell ref="G296"/>
    <mergeCell ref="H296:J296"/>
    <mergeCell ref="K296:N296"/>
    <mergeCell ref="O296:P296"/>
    <mergeCell ref="Q296:R296"/>
    <mergeCell ref="S296:T296"/>
    <mergeCell ref="U296"/>
    <mergeCell ref="V296:Y296"/>
    <mergeCell ref="Z296"/>
    <mergeCell ref="A297"/>
    <mergeCell ref="B297:C297"/>
    <mergeCell ref="D297:F297"/>
    <mergeCell ref="G297"/>
    <mergeCell ref="H297:J297"/>
    <mergeCell ref="K297:N297"/>
    <mergeCell ref="O297:P297"/>
    <mergeCell ref="Q297:R297"/>
    <mergeCell ref="S297:T297"/>
    <mergeCell ref="U297"/>
    <mergeCell ref="V297:Y297"/>
    <mergeCell ref="Z297"/>
    <mergeCell ref="A294"/>
    <mergeCell ref="B294:C294"/>
    <mergeCell ref="D294:F294"/>
    <mergeCell ref="G294"/>
    <mergeCell ref="H294:J294"/>
    <mergeCell ref="K294:N294"/>
    <mergeCell ref="O294:P294"/>
    <mergeCell ref="Q294:R294"/>
    <mergeCell ref="S294:T294"/>
    <mergeCell ref="U294"/>
    <mergeCell ref="V294:Y294"/>
    <mergeCell ref="Z294"/>
    <mergeCell ref="A295"/>
    <mergeCell ref="B295:C295"/>
    <mergeCell ref="D295:F295"/>
    <mergeCell ref="G295"/>
    <mergeCell ref="H295:J295"/>
    <mergeCell ref="K295:N295"/>
    <mergeCell ref="O295:P295"/>
    <mergeCell ref="Q295:R295"/>
    <mergeCell ref="S295:T295"/>
    <mergeCell ref="U295"/>
    <mergeCell ref="V295:Y295"/>
    <mergeCell ref="Z295"/>
    <mergeCell ref="A292"/>
    <mergeCell ref="B292:C292"/>
    <mergeCell ref="D292:F292"/>
    <mergeCell ref="G292"/>
    <mergeCell ref="H292:J292"/>
    <mergeCell ref="K292:N292"/>
    <mergeCell ref="O292:P292"/>
    <mergeCell ref="Q292:R292"/>
    <mergeCell ref="S292:T292"/>
    <mergeCell ref="U292"/>
    <mergeCell ref="V292:Y292"/>
    <mergeCell ref="Z292"/>
    <mergeCell ref="A293"/>
    <mergeCell ref="B293:C293"/>
    <mergeCell ref="D293:F293"/>
    <mergeCell ref="G293"/>
    <mergeCell ref="H293:J293"/>
    <mergeCell ref="K293:N293"/>
    <mergeCell ref="O293:P293"/>
    <mergeCell ref="Q293:R293"/>
    <mergeCell ref="S293:T293"/>
    <mergeCell ref="U293"/>
    <mergeCell ref="V293:Y293"/>
    <mergeCell ref="Z293"/>
    <mergeCell ref="A290"/>
    <mergeCell ref="B290:C290"/>
    <mergeCell ref="D290:F290"/>
    <mergeCell ref="G290"/>
    <mergeCell ref="H290:J290"/>
    <mergeCell ref="K290:N290"/>
    <mergeCell ref="O290:P290"/>
    <mergeCell ref="Q290:R290"/>
    <mergeCell ref="S290:T290"/>
    <mergeCell ref="U290"/>
    <mergeCell ref="V290:Y290"/>
    <mergeCell ref="Z290"/>
    <mergeCell ref="A291"/>
    <mergeCell ref="B291:C291"/>
    <mergeCell ref="D291:F291"/>
    <mergeCell ref="G291"/>
    <mergeCell ref="H291:J291"/>
    <mergeCell ref="K291:N291"/>
    <mergeCell ref="O291:P291"/>
    <mergeCell ref="Q291:R291"/>
    <mergeCell ref="S291:T291"/>
    <mergeCell ref="U291"/>
    <mergeCell ref="V291:Y291"/>
    <mergeCell ref="Z291"/>
    <mergeCell ref="A288"/>
    <mergeCell ref="B288:C288"/>
    <mergeCell ref="D288:F288"/>
    <mergeCell ref="G288"/>
    <mergeCell ref="H288:J288"/>
    <mergeCell ref="K288:N288"/>
    <mergeCell ref="O288:P288"/>
    <mergeCell ref="Q288:R288"/>
    <mergeCell ref="S288:T288"/>
    <mergeCell ref="U288"/>
    <mergeCell ref="V288:Y288"/>
    <mergeCell ref="Z288"/>
    <mergeCell ref="A289"/>
    <mergeCell ref="B289:C289"/>
    <mergeCell ref="D289:F289"/>
    <mergeCell ref="G289"/>
    <mergeCell ref="H289:J289"/>
    <mergeCell ref="K289:N289"/>
    <mergeCell ref="O289:P289"/>
    <mergeCell ref="Q289:R289"/>
    <mergeCell ref="S289:T289"/>
    <mergeCell ref="U289"/>
    <mergeCell ref="V289:Y289"/>
    <mergeCell ref="Z289"/>
    <mergeCell ref="A286"/>
    <mergeCell ref="B286:C286"/>
    <mergeCell ref="D286:F286"/>
    <mergeCell ref="G286"/>
    <mergeCell ref="H286:J286"/>
    <mergeCell ref="K286:N286"/>
    <mergeCell ref="O286:P286"/>
    <mergeCell ref="Q286:R286"/>
    <mergeCell ref="S286:T286"/>
    <mergeCell ref="U286"/>
    <mergeCell ref="V286:Y286"/>
    <mergeCell ref="Z286"/>
    <mergeCell ref="A287"/>
    <mergeCell ref="B287:C287"/>
    <mergeCell ref="D287:F287"/>
    <mergeCell ref="G287"/>
    <mergeCell ref="H287:J287"/>
    <mergeCell ref="K287:N287"/>
    <mergeCell ref="O287:P287"/>
    <mergeCell ref="Q287:R287"/>
    <mergeCell ref="S287:T287"/>
    <mergeCell ref="U287"/>
    <mergeCell ref="V287:Y287"/>
    <mergeCell ref="Z287"/>
    <mergeCell ref="A284"/>
    <mergeCell ref="B284:C284"/>
    <mergeCell ref="D284:F284"/>
    <mergeCell ref="G284"/>
    <mergeCell ref="H284:J284"/>
    <mergeCell ref="K284:N284"/>
    <mergeCell ref="O284:P284"/>
    <mergeCell ref="Q284:R284"/>
    <mergeCell ref="S284:T284"/>
    <mergeCell ref="U284"/>
    <mergeCell ref="V284:Y284"/>
    <mergeCell ref="Z284"/>
    <mergeCell ref="A285"/>
    <mergeCell ref="B285:C285"/>
    <mergeCell ref="D285:F285"/>
    <mergeCell ref="G285"/>
    <mergeCell ref="H285:J285"/>
    <mergeCell ref="K285:N285"/>
    <mergeCell ref="O285:P285"/>
    <mergeCell ref="Q285:R285"/>
    <mergeCell ref="S285:T285"/>
    <mergeCell ref="U285"/>
    <mergeCell ref="V285:Y285"/>
    <mergeCell ref="Z285"/>
    <mergeCell ref="A282"/>
    <mergeCell ref="B282:C282"/>
    <mergeCell ref="D282:F282"/>
    <mergeCell ref="G282"/>
    <mergeCell ref="H282:J282"/>
    <mergeCell ref="K282:N282"/>
    <mergeCell ref="O282:P282"/>
    <mergeCell ref="Q282:R282"/>
    <mergeCell ref="S282:T282"/>
    <mergeCell ref="U282"/>
    <mergeCell ref="V282:Y282"/>
    <mergeCell ref="Z282"/>
    <mergeCell ref="A283"/>
    <mergeCell ref="B283:C283"/>
    <mergeCell ref="D283:F283"/>
    <mergeCell ref="G283"/>
    <mergeCell ref="H283:J283"/>
    <mergeCell ref="K283:N283"/>
    <mergeCell ref="O283:P283"/>
    <mergeCell ref="Q283:R283"/>
    <mergeCell ref="S283:T283"/>
    <mergeCell ref="U283"/>
    <mergeCell ref="V283:Y283"/>
    <mergeCell ref="Z283"/>
    <mergeCell ref="A280"/>
    <mergeCell ref="B280:C280"/>
    <mergeCell ref="D280:F280"/>
    <mergeCell ref="G280"/>
    <mergeCell ref="H280:J280"/>
    <mergeCell ref="K280:N280"/>
    <mergeCell ref="O280:P280"/>
    <mergeCell ref="Q280:R280"/>
    <mergeCell ref="S280:T280"/>
    <mergeCell ref="U280"/>
    <mergeCell ref="V280:Y280"/>
    <mergeCell ref="Z280"/>
    <mergeCell ref="A281"/>
    <mergeCell ref="B281:C281"/>
    <mergeCell ref="D281:F281"/>
    <mergeCell ref="G281"/>
    <mergeCell ref="H281:J281"/>
    <mergeCell ref="K281:N281"/>
    <mergeCell ref="O281:P281"/>
    <mergeCell ref="Q281:R281"/>
    <mergeCell ref="S281:T281"/>
    <mergeCell ref="U281"/>
    <mergeCell ref="V281:Y281"/>
    <mergeCell ref="Z281"/>
    <mergeCell ref="A278"/>
    <mergeCell ref="B278:C278"/>
    <mergeCell ref="D278:F278"/>
    <mergeCell ref="G278"/>
    <mergeCell ref="H278:J278"/>
    <mergeCell ref="K278:N278"/>
    <mergeCell ref="O278:P278"/>
    <mergeCell ref="Q278:R278"/>
    <mergeCell ref="S278:T278"/>
    <mergeCell ref="U278"/>
    <mergeCell ref="V278:Y278"/>
    <mergeCell ref="Z278"/>
    <mergeCell ref="A279"/>
    <mergeCell ref="B279:C279"/>
    <mergeCell ref="D279:F279"/>
    <mergeCell ref="G279"/>
    <mergeCell ref="H279:J279"/>
    <mergeCell ref="K279:N279"/>
    <mergeCell ref="O279:P279"/>
    <mergeCell ref="Q279:R279"/>
    <mergeCell ref="S279:T279"/>
    <mergeCell ref="U279"/>
    <mergeCell ref="V279:Y279"/>
    <mergeCell ref="Z279"/>
    <mergeCell ref="A276"/>
    <mergeCell ref="B276:C276"/>
    <mergeCell ref="D276:F276"/>
    <mergeCell ref="G276"/>
    <mergeCell ref="H276:J276"/>
    <mergeCell ref="K276:N276"/>
    <mergeCell ref="O276:P276"/>
    <mergeCell ref="Q276:R276"/>
    <mergeCell ref="S276:T276"/>
    <mergeCell ref="U276"/>
    <mergeCell ref="V276:Y276"/>
    <mergeCell ref="Z276"/>
    <mergeCell ref="A277"/>
    <mergeCell ref="B277:C277"/>
    <mergeCell ref="D277:F277"/>
    <mergeCell ref="G277"/>
    <mergeCell ref="H277:J277"/>
    <mergeCell ref="K277:N277"/>
    <mergeCell ref="O277:P277"/>
    <mergeCell ref="Q277:R277"/>
    <mergeCell ref="S277:T277"/>
    <mergeCell ref="U277"/>
    <mergeCell ref="V277:Y277"/>
    <mergeCell ref="Z277"/>
    <mergeCell ref="A274"/>
    <mergeCell ref="B274:C274"/>
    <mergeCell ref="D274:F274"/>
    <mergeCell ref="G274"/>
    <mergeCell ref="H274:J274"/>
    <mergeCell ref="K274:N274"/>
    <mergeCell ref="O274:P274"/>
    <mergeCell ref="Q274:R274"/>
    <mergeCell ref="S274:T274"/>
    <mergeCell ref="U274"/>
    <mergeCell ref="V274:Y274"/>
    <mergeCell ref="Z274"/>
    <mergeCell ref="A275"/>
    <mergeCell ref="B275:C275"/>
    <mergeCell ref="D275:F275"/>
    <mergeCell ref="G275"/>
    <mergeCell ref="H275:J275"/>
    <mergeCell ref="K275:N275"/>
    <mergeCell ref="O275:P275"/>
    <mergeCell ref="Q275:R275"/>
    <mergeCell ref="S275:T275"/>
    <mergeCell ref="U275"/>
    <mergeCell ref="V275:Y275"/>
    <mergeCell ref="Z275"/>
    <mergeCell ref="A272"/>
    <mergeCell ref="B272:C272"/>
    <mergeCell ref="D272:F272"/>
    <mergeCell ref="G272"/>
    <mergeCell ref="H272:J272"/>
    <mergeCell ref="K272:N272"/>
    <mergeCell ref="O272:P272"/>
    <mergeCell ref="Q272:R272"/>
    <mergeCell ref="S272:T272"/>
    <mergeCell ref="U272"/>
    <mergeCell ref="V272:Y272"/>
    <mergeCell ref="Z272"/>
    <mergeCell ref="A273"/>
    <mergeCell ref="B273:C273"/>
    <mergeCell ref="D273:F273"/>
    <mergeCell ref="G273"/>
    <mergeCell ref="H273:J273"/>
    <mergeCell ref="K273:N273"/>
    <mergeCell ref="O273:P273"/>
    <mergeCell ref="Q273:R273"/>
    <mergeCell ref="S273:T273"/>
    <mergeCell ref="U273"/>
    <mergeCell ref="V273:Y273"/>
    <mergeCell ref="Z273"/>
    <mergeCell ref="A270"/>
    <mergeCell ref="B270:C270"/>
    <mergeCell ref="D270:F270"/>
    <mergeCell ref="G270"/>
    <mergeCell ref="H270:J270"/>
    <mergeCell ref="K270:N270"/>
    <mergeCell ref="O270:P270"/>
    <mergeCell ref="Q270:R270"/>
    <mergeCell ref="S270:T270"/>
    <mergeCell ref="U270"/>
    <mergeCell ref="V270:Y270"/>
    <mergeCell ref="Z270"/>
    <mergeCell ref="A271"/>
    <mergeCell ref="B271:C271"/>
    <mergeCell ref="D271:F271"/>
    <mergeCell ref="G271"/>
    <mergeCell ref="H271:J271"/>
    <mergeCell ref="K271:N271"/>
    <mergeCell ref="O271:P271"/>
    <mergeCell ref="Q271:R271"/>
    <mergeCell ref="S271:T271"/>
    <mergeCell ref="U271"/>
    <mergeCell ref="V271:Y271"/>
    <mergeCell ref="Z271"/>
    <mergeCell ref="A268"/>
    <mergeCell ref="B268:C268"/>
    <mergeCell ref="D268:F268"/>
    <mergeCell ref="G268"/>
    <mergeCell ref="H268:J268"/>
    <mergeCell ref="K268:N268"/>
    <mergeCell ref="O268:P268"/>
    <mergeCell ref="Q268:R268"/>
    <mergeCell ref="S268:T268"/>
    <mergeCell ref="U268"/>
    <mergeCell ref="V268:Y268"/>
    <mergeCell ref="Z268"/>
    <mergeCell ref="A269"/>
    <mergeCell ref="B269:C269"/>
    <mergeCell ref="D269:F269"/>
    <mergeCell ref="G269"/>
    <mergeCell ref="H269:J269"/>
    <mergeCell ref="K269:N269"/>
    <mergeCell ref="O269:P269"/>
    <mergeCell ref="Q269:R269"/>
    <mergeCell ref="S269:T269"/>
    <mergeCell ref="U269"/>
    <mergeCell ref="V269:Y269"/>
    <mergeCell ref="Z269"/>
    <mergeCell ref="A266"/>
    <mergeCell ref="B266:C266"/>
    <mergeCell ref="D266:F266"/>
    <mergeCell ref="G266"/>
    <mergeCell ref="H266:J266"/>
    <mergeCell ref="K266:N266"/>
    <mergeCell ref="O266:P266"/>
    <mergeCell ref="Q266:R266"/>
    <mergeCell ref="S266:T266"/>
    <mergeCell ref="U266"/>
    <mergeCell ref="V266:Y266"/>
    <mergeCell ref="Z266"/>
    <mergeCell ref="A267"/>
    <mergeCell ref="B267:C267"/>
    <mergeCell ref="D267:F267"/>
    <mergeCell ref="G267"/>
    <mergeCell ref="H267:J267"/>
    <mergeCell ref="K267:N267"/>
    <mergeCell ref="O267:P267"/>
    <mergeCell ref="Q267:R267"/>
    <mergeCell ref="S267:T267"/>
    <mergeCell ref="U267"/>
    <mergeCell ref="V267:Y267"/>
    <mergeCell ref="Z267"/>
    <mergeCell ref="A264"/>
    <mergeCell ref="B264:C264"/>
    <mergeCell ref="D264:F264"/>
    <mergeCell ref="G264"/>
    <mergeCell ref="H264:J264"/>
    <mergeCell ref="K264:N264"/>
    <mergeCell ref="O264:P264"/>
    <mergeCell ref="Q264:R264"/>
    <mergeCell ref="S264:T264"/>
    <mergeCell ref="U264"/>
    <mergeCell ref="V264:Y264"/>
    <mergeCell ref="Z264"/>
    <mergeCell ref="A265"/>
    <mergeCell ref="B265:C265"/>
    <mergeCell ref="D265:F265"/>
    <mergeCell ref="G265"/>
    <mergeCell ref="H265:J265"/>
    <mergeCell ref="K265:N265"/>
    <mergeCell ref="O265:P265"/>
    <mergeCell ref="Q265:R265"/>
    <mergeCell ref="S265:T265"/>
    <mergeCell ref="U265"/>
    <mergeCell ref="V265:Y265"/>
    <mergeCell ref="Z265"/>
    <mergeCell ref="A262"/>
    <mergeCell ref="B262:C262"/>
    <mergeCell ref="D262:F262"/>
    <mergeCell ref="G262"/>
    <mergeCell ref="H262:J262"/>
    <mergeCell ref="K262:N262"/>
    <mergeCell ref="O262:P262"/>
    <mergeCell ref="Q262:R262"/>
    <mergeCell ref="S262:T262"/>
    <mergeCell ref="U262"/>
    <mergeCell ref="V262:Y262"/>
    <mergeCell ref="Z262"/>
    <mergeCell ref="A263"/>
    <mergeCell ref="B263:C263"/>
    <mergeCell ref="D263:F263"/>
    <mergeCell ref="G263"/>
    <mergeCell ref="H263:J263"/>
    <mergeCell ref="K263:N263"/>
    <mergeCell ref="O263:P263"/>
    <mergeCell ref="Q263:R263"/>
    <mergeCell ref="S263:T263"/>
    <mergeCell ref="U263"/>
    <mergeCell ref="V263:Y263"/>
    <mergeCell ref="Z263"/>
    <mergeCell ref="A260"/>
    <mergeCell ref="B260:C260"/>
    <mergeCell ref="D260:F260"/>
    <mergeCell ref="G260"/>
    <mergeCell ref="H260:J260"/>
    <mergeCell ref="K260:N260"/>
    <mergeCell ref="O260:P260"/>
    <mergeCell ref="Q260:R260"/>
    <mergeCell ref="S260:T260"/>
    <mergeCell ref="U260"/>
    <mergeCell ref="V260:Y260"/>
    <mergeCell ref="Z260"/>
    <mergeCell ref="A261"/>
    <mergeCell ref="B261:C261"/>
    <mergeCell ref="D261:F261"/>
    <mergeCell ref="G261"/>
    <mergeCell ref="H261:J261"/>
    <mergeCell ref="K261:N261"/>
    <mergeCell ref="O261:P261"/>
    <mergeCell ref="Q261:R261"/>
    <mergeCell ref="S261:T261"/>
    <mergeCell ref="U261"/>
    <mergeCell ref="V261:Y261"/>
    <mergeCell ref="Z261"/>
    <mergeCell ref="A258"/>
    <mergeCell ref="B258:C258"/>
    <mergeCell ref="D258:F258"/>
    <mergeCell ref="G258"/>
    <mergeCell ref="H258:J258"/>
    <mergeCell ref="K258:N258"/>
    <mergeCell ref="O258:P258"/>
    <mergeCell ref="Q258:R258"/>
    <mergeCell ref="S258:T258"/>
    <mergeCell ref="U258"/>
    <mergeCell ref="V258:Y258"/>
    <mergeCell ref="Z258"/>
    <mergeCell ref="A259"/>
    <mergeCell ref="B259:C259"/>
    <mergeCell ref="D259:F259"/>
    <mergeCell ref="G259"/>
    <mergeCell ref="H259:J259"/>
    <mergeCell ref="K259:N259"/>
    <mergeCell ref="O259:P259"/>
    <mergeCell ref="Q259:R259"/>
    <mergeCell ref="S259:T259"/>
    <mergeCell ref="U259"/>
    <mergeCell ref="V259:Y259"/>
    <mergeCell ref="Z259"/>
    <mergeCell ref="A256"/>
    <mergeCell ref="B256:C256"/>
    <mergeCell ref="D256:F256"/>
    <mergeCell ref="G256"/>
    <mergeCell ref="H256:J256"/>
    <mergeCell ref="K256:N256"/>
    <mergeCell ref="O256:P256"/>
    <mergeCell ref="Q256:R256"/>
    <mergeCell ref="S256:T256"/>
    <mergeCell ref="U256"/>
    <mergeCell ref="V256:Y256"/>
    <mergeCell ref="Z256"/>
    <mergeCell ref="A257"/>
    <mergeCell ref="B257:C257"/>
    <mergeCell ref="D257:F257"/>
    <mergeCell ref="G257"/>
    <mergeCell ref="H257:J257"/>
    <mergeCell ref="K257:N257"/>
    <mergeCell ref="O257:P257"/>
    <mergeCell ref="Q257:R257"/>
    <mergeCell ref="S257:T257"/>
    <mergeCell ref="U257"/>
    <mergeCell ref="V257:Y257"/>
    <mergeCell ref="Z257"/>
    <mergeCell ref="A254"/>
    <mergeCell ref="B254:C254"/>
    <mergeCell ref="D254:F254"/>
    <mergeCell ref="G254"/>
    <mergeCell ref="H254:J254"/>
    <mergeCell ref="K254:N254"/>
    <mergeCell ref="O254:P254"/>
    <mergeCell ref="Q254:R254"/>
    <mergeCell ref="S254:T254"/>
    <mergeCell ref="U254"/>
    <mergeCell ref="V254:Y254"/>
    <mergeCell ref="Z254"/>
    <mergeCell ref="A255"/>
    <mergeCell ref="B255:C255"/>
    <mergeCell ref="D255:F255"/>
    <mergeCell ref="G255"/>
    <mergeCell ref="H255:J255"/>
    <mergeCell ref="K255:N255"/>
    <mergeCell ref="O255:P255"/>
    <mergeCell ref="Q255:R255"/>
    <mergeCell ref="S255:T255"/>
    <mergeCell ref="U255"/>
    <mergeCell ref="V255:Y255"/>
    <mergeCell ref="Z255"/>
    <mergeCell ref="A252"/>
    <mergeCell ref="B252:C252"/>
    <mergeCell ref="D252:F252"/>
    <mergeCell ref="G252"/>
    <mergeCell ref="H252:J252"/>
    <mergeCell ref="K252:N252"/>
    <mergeCell ref="O252:P252"/>
    <mergeCell ref="Q252:R252"/>
    <mergeCell ref="S252:T252"/>
    <mergeCell ref="U252"/>
    <mergeCell ref="V252:Y252"/>
    <mergeCell ref="Z252"/>
    <mergeCell ref="A253"/>
    <mergeCell ref="B253:C253"/>
    <mergeCell ref="D253:F253"/>
    <mergeCell ref="G253"/>
    <mergeCell ref="H253:J253"/>
    <mergeCell ref="K253:N253"/>
    <mergeCell ref="O253:P253"/>
    <mergeCell ref="Q253:R253"/>
    <mergeCell ref="S253:T253"/>
    <mergeCell ref="U253"/>
    <mergeCell ref="V253:Y253"/>
    <mergeCell ref="Z253"/>
    <mergeCell ref="A250"/>
    <mergeCell ref="B250:C250"/>
    <mergeCell ref="D250:F250"/>
    <mergeCell ref="G250"/>
    <mergeCell ref="H250:J250"/>
    <mergeCell ref="K250:N250"/>
    <mergeCell ref="O250:P250"/>
    <mergeCell ref="Q250:R250"/>
    <mergeCell ref="S250:T250"/>
    <mergeCell ref="U250"/>
    <mergeCell ref="V250:Y250"/>
    <mergeCell ref="Z250"/>
    <mergeCell ref="A251"/>
    <mergeCell ref="B251:C251"/>
    <mergeCell ref="D251:F251"/>
    <mergeCell ref="G251"/>
    <mergeCell ref="H251:J251"/>
    <mergeCell ref="K251:N251"/>
    <mergeCell ref="O251:P251"/>
    <mergeCell ref="Q251:R251"/>
    <mergeCell ref="S251:T251"/>
    <mergeCell ref="U251"/>
    <mergeCell ref="V251:Y251"/>
    <mergeCell ref="Z251"/>
    <mergeCell ref="A248"/>
    <mergeCell ref="B248:C248"/>
    <mergeCell ref="D248:F248"/>
    <mergeCell ref="G248"/>
    <mergeCell ref="H248:J248"/>
    <mergeCell ref="K248:N248"/>
    <mergeCell ref="O248:P248"/>
    <mergeCell ref="Q248:R248"/>
    <mergeCell ref="S248:T248"/>
    <mergeCell ref="U248"/>
    <mergeCell ref="V248:Y248"/>
    <mergeCell ref="Z248"/>
    <mergeCell ref="A249"/>
    <mergeCell ref="B249:C249"/>
    <mergeCell ref="D249:F249"/>
    <mergeCell ref="G249"/>
    <mergeCell ref="H249:J249"/>
    <mergeCell ref="K249:N249"/>
    <mergeCell ref="O249:P249"/>
    <mergeCell ref="Q249:R249"/>
    <mergeCell ref="S249:T249"/>
    <mergeCell ref="U249"/>
    <mergeCell ref="V249:Y249"/>
    <mergeCell ref="Z249"/>
    <mergeCell ref="A245:Z245"/>
    <mergeCell ref="A246"/>
    <mergeCell ref="B246:C246"/>
    <mergeCell ref="D246:F246"/>
    <mergeCell ref="G246"/>
    <mergeCell ref="H246:J246"/>
    <mergeCell ref="K246:N246"/>
    <mergeCell ref="O246:P246"/>
    <mergeCell ref="Q246:R246"/>
    <mergeCell ref="S246:T246"/>
    <mergeCell ref="U246"/>
    <mergeCell ref="V246:Y246"/>
    <mergeCell ref="Z246"/>
    <mergeCell ref="A247"/>
    <mergeCell ref="B247:C247"/>
    <mergeCell ref="D247:F247"/>
    <mergeCell ref="G247"/>
    <mergeCell ref="H247:J247"/>
    <mergeCell ref="K247:N247"/>
    <mergeCell ref="O247:P247"/>
    <mergeCell ref="Q247:R247"/>
    <mergeCell ref="S247:T247"/>
    <mergeCell ref="U247"/>
    <mergeCell ref="V247:Y247"/>
    <mergeCell ref="Z247"/>
    <mergeCell ref="A240"/>
    <mergeCell ref="B240:C240"/>
    <mergeCell ref="D240:G240"/>
    <mergeCell ref="H240:V240"/>
    <mergeCell ref="W240:Y240"/>
    <mergeCell ref="Z240"/>
    <mergeCell ref="A241"/>
    <mergeCell ref="B241:C241"/>
    <mergeCell ref="D241:G241"/>
    <mergeCell ref="H241:V241"/>
    <mergeCell ref="W241:Y241"/>
    <mergeCell ref="Z241"/>
    <mergeCell ref="A242:Z242"/>
    <mergeCell ref="A243:A244"/>
    <mergeCell ref="B243:C244"/>
    <mergeCell ref="D243:F244"/>
    <mergeCell ref="G243:G244"/>
    <mergeCell ref="H243:P243"/>
    <mergeCell ref="H244:J244"/>
    <mergeCell ref="K244:N244"/>
    <mergeCell ref="O244:P244"/>
    <mergeCell ref="Q243:Z243"/>
    <mergeCell ref="Q244:R244"/>
    <mergeCell ref="S244:T244"/>
    <mergeCell ref="U244"/>
    <mergeCell ref="V244:Y244"/>
    <mergeCell ref="Z244"/>
    <mergeCell ref="A236"/>
    <mergeCell ref="B236:C236"/>
    <mergeCell ref="D236:Y236"/>
    <mergeCell ref="Z236"/>
    <mergeCell ref="A237"/>
    <mergeCell ref="B237:C237"/>
    <mergeCell ref="D237:G237"/>
    <mergeCell ref="H237:V237"/>
    <mergeCell ref="W237:Y237"/>
    <mergeCell ref="Z237"/>
    <mergeCell ref="A238"/>
    <mergeCell ref="B238:C238"/>
    <mergeCell ref="D238:G238"/>
    <mergeCell ref="H238:V238"/>
    <mergeCell ref="W238:Y238"/>
    <mergeCell ref="Z238"/>
    <mergeCell ref="A239"/>
    <mergeCell ref="B239:C239"/>
    <mergeCell ref="D239:Y239"/>
    <mergeCell ref="Z239"/>
    <mergeCell ref="A233"/>
    <mergeCell ref="B233:C233"/>
    <mergeCell ref="D233:G233"/>
    <mergeCell ref="H233:V233"/>
    <mergeCell ref="W233:Y233"/>
    <mergeCell ref="Z233"/>
    <mergeCell ref="A234"/>
    <mergeCell ref="B234:C234"/>
    <mergeCell ref="D234:G234"/>
    <mergeCell ref="H234:V234"/>
    <mergeCell ref="W234:Y234"/>
    <mergeCell ref="Z234"/>
    <mergeCell ref="A235"/>
    <mergeCell ref="B235:C235"/>
    <mergeCell ref="D235:G235"/>
    <mergeCell ref="H235:V235"/>
    <mergeCell ref="W235:Y235"/>
    <mergeCell ref="Z235"/>
    <mergeCell ref="A230"/>
    <mergeCell ref="B230:C230"/>
    <mergeCell ref="D230:G230"/>
    <mergeCell ref="H230:V230"/>
    <mergeCell ref="W230:Y230"/>
    <mergeCell ref="Z230"/>
    <mergeCell ref="A231"/>
    <mergeCell ref="B231:C231"/>
    <mergeCell ref="D231:G231"/>
    <mergeCell ref="H231:V231"/>
    <mergeCell ref="W231:Y231"/>
    <mergeCell ref="Z231"/>
    <mergeCell ref="A232"/>
    <mergeCell ref="B232:C232"/>
    <mergeCell ref="D232:G232"/>
    <mergeCell ref="H232:V232"/>
    <mergeCell ref="W232:Y232"/>
    <mergeCell ref="Z232"/>
    <mergeCell ref="A227"/>
    <mergeCell ref="B227:C227"/>
    <mergeCell ref="D227:G227"/>
    <mergeCell ref="H227:V227"/>
    <mergeCell ref="W227:Y227"/>
    <mergeCell ref="Z227"/>
    <mergeCell ref="A228"/>
    <mergeCell ref="B228:C228"/>
    <mergeCell ref="D228:G228"/>
    <mergeCell ref="H228:V228"/>
    <mergeCell ref="W228:Y228"/>
    <mergeCell ref="Z228"/>
    <mergeCell ref="A229"/>
    <mergeCell ref="B229:C229"/>
    <mergeCell ref="D229:G229"/>
    <mergeCell ref="H229:V229"/>
    <mergeCell ref="W229:Y229"/>
    <mergeCell ref="Z229"/>
    <mergeCell ref="A223"/>
    <mergeCell ref="B223:C223"/>
    <mergeCell ref="D223:G223"/>
    <mergeCell ref="H223:V223"/>
    <mergeCell ref="W223:Y223"/>
    <mergeCell ref="Z223"/>
    <mergeCell ref="A224"/>
    <mergeCell ref="B224:C224"/>
    <mergeCell ref="D224:Y224"/>
    <mergeCell ref="Z224"/>
    <mergeCell ref="A225"/>
    <mergeCell ref="B225:C225"/>
    <mergeCell ref="D225:G225"/>
    <mergeCell ref="H225:V225"/>
    <mergeCell ref="W225:Y225"/>
    <mergeCell ref="Z225"/>
    <mergeCell ref="A226"/>
    <mergeCell ref="B226:C226"/>
    <mergeCell ref="D226:G226"/>
    <mergeCell ref="H226:V226"/>
    <mergeCell ref="W226:Y226"/>
    <mergeCell ref="Z226"/>
    <mergeCell ref="A221"/>
    <mergeCell ref="B221:C221"/>
    <mergeCell ref="D221:F221"/>
    <mergeCell ref="G221"/>
    <mergeCell ref="H221:J221"/>
    <mergeCell ref="K221:M221"/>
    <mergeCell ref="N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J222"/>
    <mergeCell ref="K222:M222"/>
    <mergeCell ref="N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J219"/>
    <mergeCell ref="K219:M219"/>
    <mergeCell ref="N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J220"/>
    <mergeCell ref="K220:M220"/>
    <mergeCell ref="N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J217"/>
    <mergeCell ref="K217:M217"/>
    <mergeCell ref="N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J218"/>
    <mergeCell ref="K218:M218"/>
    <mergeCell ref="N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J215"/>
    <mergeCell ref="K215:M215"/>
    <mergeCell ref="N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J216"/>
    <mergeCell ref="K216:M216"/>
    <mergeCell ref="N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J213"/>
    <mergeCell ref="K213:M213"/>
    <mergeCell ref="N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J214"/>
    <mergeCell ref="K214:M214"/>
    <mergeCell ref="N214:P214"/>
    <mergeCell ref="Q214:R214"/>
    <mergeCell ref="S214:T214"/>
    <mergeCell ref="U214:V214"/>
    <mergeCell ref="W214:Y214"/>
    <mergeCell ref="Z214"/>
    <mergeCell ref="A211"/>
    <mergeCell ref="B211:C211"/>
    <mergeCell ref="D211:F211"/>
    <mergeCell ref="G211"/>
    <mergeCell ref="H211:J211"/>
    <mergeCell ref="K211:M211"/>
    <mergeCell ref="N211:P211"/>
    <mergeCell ref="Q211:R211"/>
    <mergeCell ref="S211:T211"/>
    <mergeCell ref="U211:V211"/>
    <mergeCell ref="W211:Y211"/>
    <mergeCell ref="Z211"/>
    <mergeCell ref="A212"/>
    <mergeCell ref="B212:C212"/>
    <mergeCell ref="D212:F212"/>
    <mergeCell ref="G212"/>
    <mergeCell ref="H212:J212"/>
    <mergeCell ref="K212:M212"/>
    <mergeCell ref="N212:P212"/>
    <mergeCell ref="Q212:R212"/>
    <mergeCell ref="S212:T212"/>
    <mergeCell ref="U212:V212"/>
    <mergeCell ref="W212:Y212"/>
    <mergeCell ref="Z212"/>
    <mergeCell ref="A209"/>
    <mergeCell ref="B209:C209"/>
    <mergeCell ref="D209:F209"/>
    <mergeCell ref="G209"/>
    <mergeCell ref="H209:J209"/>
    <mergeCell ref="K209:M209"/>
    <mergeCell ref="N209:P209"/>
    <mergeCell ref="Q209:R209"/>
    <mergeCell ref="S209:T209"/>
    <mergeCell ref="U209:V209"/>
    <mergeCell ref="W209:Y209"/>
    <mergeCell ref="Z209"/>
    <mergeCell ref="A210"/>
    <mergeCell ref="B210:C210"/>
    <mergeCell ref="D210:F210"/>
    <mergeCell ref="G210"/>
    <mergeCell ref="H210:J210"/>
    <mergeCell ref="K210:M210"/>
    <mergeCell ref="N210:P210"/>
    <mergeCell ref="Q210:R210"/>
    <mergeCell ref="S210:T210"/>
    <mergeCell ref="U210:V210"/>
    <mergeCell ref="W210:Y210"/>
    <mergeCell ref="Z210"/>
    <mergeCell ref="A207"/>
    <mergeCell ref="B207:C207"/>
    <mergeCell ref="D207:F207"/>
    <mergeCell ref="G207"/>
    <mergeCell ref="H207:J207"/>
    <mergeCell ref="K207:M207"/>
    <mergeCell ref="N207:P207"/>
    <mergeCell ref="Q207:R207"/>
    <mergeCell ref="S207:T207"/>
    <mergeCell ref="U207:V207"/>
    <mergeCell ref="W207:Y207"/>
    <mergeCell ref="Z207"/>
    <mergeCell ref="A208"/>
    <mergeCell ref="B208:C208"/>
    <mergeCell ref="D208:F208"/>
    <mergeCell ref="G208"/>
    <mergeCell ref="H208:J208"/>
    <mergeCell ref="K208:M208"/>
    <mergeCell ref="N208:P208"/>
    <mergeCell ref="Q208:R208"/>
    <mergeCell ref="S208:T208"/>
    <mergeCell ref="U208:V208"/>
    <mergeCell ref="W208:Y208"/>
    <mergeCell ref="Z208"/>
    <mergeCell ref="A205"/>
    <mergeCell ref="B205:C205"/>
    <mergeCell ref="D205:F205"/>
    <mergeCell ref="G205"/>
    <mergeCell ref="H205:J205"/>
    <mergeCell ref="K205:M205"/>
    <mergeCell ref="N205:P205"/>
    <mergeCell ref="Q205:R205"/>
    <mergeCell ref="S205:T205"/>
    <mergeCell ref="U205:V205"/>
    <mergeCell ref="W205:Y205"/>
    <mergeCell ref="Z205"/>
    <mergeCell ref="A206"/>
    <mergeCell ref="B206:C206"/>
    <mergeCell ref="D206:F206"/>
    <mergeCell ref="G206"/>
    <mergeCell ref="H206:J206"/>
    <mergeCell ref="K206:M206"/>
    <mergeCell ref="N206:P206"/>
    <mergeCell ref="Q206:R206"/>
    <mergeCell ref="S206:T206"/>
    <mergeCell ref="U206:V206"/>
    <mergeCell ref="W206:Y206"/>
    <mergeCell ref="Z206"/>
    <mergeCell ref="A203"/>
    <mergeCell ref="B203:C203"/>
    <mergeCell ref="D203:F203"/>
    <mergeCell ref="G203"/>
    <mergeCell ref="H203:J203"/>
    <mergeCell ref="K203:M203"/>
    <mergeCell ref="N203:P203"/>
    <mergeCell ref="Q203:R203"/>
    <mergeCell ref="S203:T203"/>
    <mergeCell ref="U203:V203"/>
    <mergeCell ref="W203:Y203"/>
    <mergeCell ref="Z203"/>
    <mergeCell ref="A204"/>
    <mergeCell ref="B204:C204"/>
    <mergeCell ref="D204:F204"/>
    <mergeCell ref="G204"/>
    <mergeCell ref="H204:J204"/>
    <mergeCell ref="K204:M204"/>
    <mergeCell ref="N204:P204"/>
    <mergeCell ref="Q204:R204"/>
    <mergeCell ref="S204:T204"/>
    <mergeCell ref="U204:V204"/>
    <mergeCell ref="W204:Y204"/>
    <mergeCell ref="Z204"/>
    <mergeCell ref="A201"/>
    <mergeCell ref="B201:C201"/>
    <mergeCell ref="D201:F201"/>
    <mergeCell ref="G201"/>
    <mergeCell ref="H201:J201"/>
    <mergeCell ref="K201:M201"/>
    <mergeCell ref="N201:P201"/>
    <mergeCell ref="Q201:R201"/>
    <mergeCell ref="S201:T201"/>
    <mergeCell ref="U201:V201"/>
    <mergeCell ref="W201:Y201"/>
    <mergeCell ref="Z201"/>
    <mergeCell ref="A202"/>
    <mergeCell ref="B202:C202"/>
    <mergeCell ref="D202:F202"/>
    <mergeCell ref="G202"/>
    <mergeCell ref="H202:J202"/>
    <mergeCell ref="K202:M202"/>
    <mergeCell ref="N202:P202"/>
    <mergeCell ref="Q202:R202"/>
    <mergeCell ref="S202:T202"/>
    <mergeCell ref="U202:V202"/>
    <mergeCell ref="W202:Y202"/>
    <mergeCell ref="Z202"/>
    <mergeCell ref="A199"/>
    <mergeCell ref="B199:C199"/>
    <mergeCell ref="D199:F199"/>
    <mergeCell ref="G199"/>
    <mergeCell ref="H199:J199"/>
    <mergeCell ref="K199:M199"/>
    <mergeCell ref="N199:P199"/>
    <mergeCell ref="Q199:R199"/>
    <mergeCell ref="S199:T199"/>
    <mergeCell ref="U199:V199"/>
    <mergeCell ref="W199:Y199"/>
    <mergeCell ref="Z199"/>
    <mergeCell ref="A200"/>
    <mergeCell ref="B200:C200"/>
    <mergeCell ref="D200:F200"/>
    <mergeCell ref="G200"/>
    <mergeCell ref="H200:J200"/>
    <mergeCell ref="K200:M200"/>
    <mergeCell ref="N200:P200"/>
    <mergeCell ref="Q200:R200"/>
    <mergeCell ref="S200:T200"/>
    <mergeCell ref="U200:V200"/>
    <mergeCell ref="W200:Y200"/>
    <mergeCell ref="Z200"/>
    <mergeCell ref="A197"/>
    <mergeCell ref="B197:C197"/>
    <mergeCell ref="D197:F197"/>
    <mergeCell ref="G197"/>
    <mergeCell ref="H197:J197"/>
    <mergeCell ref="K197:M197"/>
    <mergeCell ref="N197:P197"/>
    <mergeCell ref="Q197:R197"/>
    <mergeCell ref="S197:T197"/>
    <mergeCell ref="U197:V197"/>
    <mergeCell ref="W197:Y197"/>
    <mergeCell ref="Z197"/>
    <mergeCell ref="A198"/>
    <mergeCell ref="B198:C198"/>
    <mergeCell ref="D198:F198"/>
    <mergeCell ref="G198"/>
    <mergeCell ref="H198:J198"/>
    <mergeCell ref="K198:M198"/>
    <mergeCell ref="N198:P198"/>
    <mergeCell ref="Q198:R198"/>
    <mergeCell ref="S198:T198"/>
    <mergeCell ref="U198:V198"/>
    <mergeCell ref="W198:Y198"/>
    <mergeCell ref="Z198"/>
    <mergeCell ref="A195"/>
    <mergeCell ref="B195:C195"/>
    <mergeCell ref="D195:F195"/>
    <mergeCell ref="G195"/>
    <mergeCell ref="H195:J195"/>
    <mergeCell ref="K195:M195"/>
    <mergeCell ref="N195:P195"/>
    <mergeCell ref="Q195:R195"/>
    <mergeCell ref="S195:T195"/>
    <mergeCell ref="U195:V195"/>
    <mergeCell ref="W195:Y195"/>
    <mergeCell ref="Z195"/>
    <mergeCell ref="A196"/>
    <mergeCell ref="B196:C196"/>
    <mergeCell ref="D196:F196"/>
    <mergeCell ref="G196"/>
    <mergeCell ref="H196:J196"/>
    <mergeCell ref="K196:M196"/>
    <mergeCell ref="N196:P196"/>
    <mergeCell ref="Q196:R196"/>
    <mergeCell ref="S196:T196"/>
    <mergeCell ref="U196:V196"/>
    <mergeCell ref="W196:Y196"/>
    <mergeCell ref="Z196"/>
    <mergeCell ref="A193"/>
    <mergeCell ref="B193:C193"/>
    <mergeCell ref="D193:F193"/>
    <mergeCell ref="G193"/>
    <mergeCell ref="H193:J193"/>
    <mergeCell ref="K193:M193"/>
    <mergeCell ref="N193:P193"/>
    <mergeCell ref="Q193:R193"/>
    <mergeCell ref="S193:T193"/>
    <mergeCell ref="U193:V193"/>
    <mergeCell ref="W193:Y193"/>
    <mergeCell ref="Z193"/>
    <mergeCell ref="A194"/>
    <mergeCell ref="B194:C194"/>
    <mergeCell ref="D194:F194"/>
    <mergeCell ref="G194"/>
    <mergeCell ref="H194:J194"/>
    <mergeCell ref="K194:M194"/>
    <mergeCell ref="N194:P194"/>
    <mergeCell ref="Q194:R194"/>
    <mergeCell ref="S194:T194"/>
    <mergeCell ref="U194:V194"/>
    <mergeCell ref="W194:Y194"/>
    <mergeCell ref="Z194"/>
    <mergeCell ref="A191"/>
    <mergeCell ref="B191:C191"/>
    <mergeCell ref="D191:F191"/>
    <mergeCell ref="G191"/>
    <mergeCell ref="H191:J191"/>
    <mergeCell ref="K191:M191"/>
    <mergeCell ref="N191:P191"/>
    <mergeCell ref="Q191:R191"/>
    <mergeCell ref="S191:T191"/>
    <mergeCell ref="U191:V191"/>
    <mergeCell ref="W191:Y191"/>
    <mergeCell ref="Z191"/>
    <mergeCell ref="A192"/>
    <mergeCell ref="B192:C192"/>
    <mergeCell ref="D192:F192"/>
    <mergeCell ref="G192"/>
    <mergeCell ref="H192:J192"/>
    <mergeCell ref="K192:M192"/>
    <mergeCell ref="N192:P192"/>
    <mergeCell ref="Q192:R192"/>
    <mergeCell ref="S192:T192"/>
    <mergeCell ref="U192:V192"/>
    <mergeCell ref="W192:Y192"/>
    <mergeCell ref="Z192"/>
    <mergeCell ref="A189"/>
    <mergeCell ref="B189:C189"/>
    <mergeCell ref="D189:F189"/>
    <mergeCell ref="G189"/>
    <mergeCell ref="H189:J189"/>
    <mergeCell ref="K189:M189"/>
    <mergeCell ref="N189:P189"/>
    <mergeCell ref="Q189:R189"/>
    <mergeCell ref="S189:T189"/>
    <mergeCell ref="U189:V189"/>
    <mergeCell ref="W189:Y189"/>
    <mergeCell ref="Z189"/>
    <mergeCell ref="A190"/>
    <mergeCell ref="B190:C190"/>
    <mergeCell ref="D190:F190"/>
    <mergeCell ref="G190"/>
    <mergeCell ref="H190:J190"/>
    <mergeCell ref="K190:M190"/>
    <mergeCell ref="N190:P190"/>
    <mergeCell ref="Q190:R190"/>
    <mergeCell ref="S190:T190"/>
    <mergeCell ref="U190:V190"/>
    <mergeCell ref="W190:Y190"/>
    <mergeCell ref="Z190"/>
    <mergeCell ref="A187"/>
    <mergeCell ref="B187:C187"/>
    <mergeCell ref="D187:F187"/>
    <mergeCell ref="G187"/>
    <mergeCell ref="H187:J187"/>
    <mergeCell ref="K187:M187"/>
    <mergeCell ref="N187:P187"/>
    <mergeCell ref="Q187:R187"/>
    <mergeCell ref="S187:T187"/>
    <mergeCell ref="U187:V187"/>
    <mergeCell ref="W187:Y187"/>
    <mergeCell ref="Z187"/>
    <mergeCell ref="A188"/>
    <mergeCell ref="B188:C188"/>
    <mergeCell ref="D188:F188"/>
    <mergeCell ref="G188"/>
    <mergeCell ref="H188:J188"/>
    <mergeCell ref="K188:M188"/>
    <mergeCell ref="N188:P188"/>
    <mergeCell ref="Q188:R188"/>
    <mergeCell ref="S188:T188"/>
    <mergeCell ref="U188:V188"/>
    <mergeCell ref="W188:Y188"/>
    <mergeCell ref="Z188"/>
    <mergeCell ref="A185"/>
    <mergeCell ref="B185:C185"/>
    <mergeCell ref="D185:F185"/>
    <mergeCell ref="G185"/>
    <mergeCell ref="H185:J185"/>
    <mergeCell ref="K185:M185"/>
    <mergeCell ref="N185:P185"/>
    <mergeCell ref="Q185:R185"/>
    <mergeCell ref="S185:T185"/>
    <mergeCell ref="U185:V185"/>
    <mergeCell ref="W185:Y185"/>
    <mergeCell ref="Z185"/>
    <mergeCell ref="A186"/>
    <mergeCell ref="B186:C186"/>
    <mergeCell ref="D186:F186"/>
    <mergeCell ref="G186"/>
    <mergeCell ref="H186:J186"/>
    <mergeCell ref="K186:M186"/>
    <mergeCell ref="N186:P186"/>
    <mergeCell ref="Q186:R186"/>
    <mergeCell ref="S186:T186"/>
    <mergeCell ref="U186:V186"/>
    <mergeCell ref="W186:Y186"/>
    <mergeCell ref="Z186"/>
    <mergeCell ref="A183"/>
    <mergeCell ref="B183:C183"/>
    <mergeCell ref="D183:F183"/>
    <mergeCell ref="G183"/>
    <mergeCell ref="H183:J183"/>
    <mergeCell ref="K183:M183"/>
    <mergeCell ref="N183:P183"/>
    <mergeCell ref="Q183:R183"/>
    <mergeCell ref="S183:T183"/>
    <mergeCell ref="U183:V183"/>
    <mergeCell ref="W183:Y183"/>
    <mergeCell ref="Z183"/>
    <mergeCell ref="A184"/>
    <mergeCell ref="B184:C184"/>
    <mergeCell ref="D184:F184"/>
    <mergeCell ref="G184"/>
    <mergeCell ref="H184:J184"/>
    <mergeCell ref="K184:M184"/>
    <mergeCell ref="N184:P184"/>
    <mergeCell ref="Q184:R184"/>
    <mergeCell ref="S184:T184"/>
    <mergeCell ref="U184:V184"/>
    <mergeCell ref="W184:Y184"/>
    <mergeCell ref="Z184"/>
    <mergeCell ref="A181"/>
    <mergeCell ref="B181:C181"/>
    <mergeCell ref="D181:F181"/>
    <mergeCell ref="G181"/>
    <mergeCell ref="H181:J181"/>
    <mergeCell ref="K181:M181"/>
    <mergeCell ref="N181:P181"/>
    <mergeCell ref="Q181:R181"/>
    <mergeCell ref="S181:T181"/>
    <mergeCell ref="U181:V181"/>
    <mergeCell ref="W181:Y181"/>
    <mergeCell ref="Z181"/>
    <mergeCell ref="A182"/>
    <mergeCell ref="B182:C182"/>
    <mergeCell ref="D182:F182"/>
    <mergeCell ref="G182"/>
    <mergeCell ref="H182:J182"/>
    <mergeCell ref="K182:M182"/>
    <mergeCell ref="N182:P182"/>
    <mergeCell ref="Q182:R182"/>
    <mergeCell ref="S182:T182"/>
    <mergeCell ref="U182:V182"/>
    <mergeCell ref="W182:Y182"/>
    <mergeCell ref="Z182"/>
    <mergeCell ref="A179"/>
    <mergeCell ref="B179:C179"/>
    <mergeCell ref="D179:F179"/>
    <mergeCell ref="G179"/>
    <mergeCell ref="H179:J179"/>
    <mergeCell ref="K179:M179"/>
    <mergeCell ref="N179:P179"/>
    <mergeCell ref="Q179:R179"/>
    <mergeCell ref="S179:T179"/>
    <mergeCell ref="U179:V179"/>
    <mergeCell ref="W179:Y179"/>
    <mergeCell ref="Z179"/>
    <mergeCell ref="A180"/>
    <mergeCell ref="B180:C180"/>
    <mergeCell ref="D180:F180"/>
    <mergeCell ref="G180"/>
    <mergeCell ref="H180:J180"/>
    <mergeCell ref="K180:M180"/>
    <mergeCell ref="N180:P180"/>
    <mergeCell ref="Q180:R180"/>
    <mergeCell ref="S180:T180"/>
    <mergeCell ref="U180:V180"/>
    <mergeCell ref="W180:Y180"/>
    <mergeCell ref="Z180"/>
    <mergeCell ref="A177"/>
    <mergeCell ref="B177:C177"/>
    <mergeCell ref="D177:F177"/>
    <mergeCell ref="G177"/>
    <mergeCell ref="H177:J177"/>
    <mergeCell ref="K177:M177"/>
    <mergeCell ref="N177:P177"/>
    <mergeCell ref="Q177:R177"/>
    <mergeCell ref="S177:T177"/>
    <mergeCell ref="U177:V177"/>
    <mergeCell ref="W177:Y177"/>
    <mergeCell ref="Z177"/>
    <mergeCell ref="A178"/>
    <mergeCell ref="B178:C178"/>
    <mergeCell ref="D178:F178"/>
    <mergeCell ref="G178"/>
    <mergeCell ref="H178:J178"/>
    <mergeCell ref="K178:M178"/>
    <mergeCell ref="N178:P178"/>
    <mergeCell ref="Q178:R178"/>
    <mergeCell ref="S178:T178"/>
    <mergeCell ref="U178:V178"/>
    <mergeCell ref="W178:Y178"/>
    <mergeCell ref="Z178"/>
    <mergeCell ref="A175"/>
    <mergeCell ref="B175:C175"/>
    <mergeCell ref="D175:F175"/>
    <mergeCell ref="G175"/>
    <mergeCell ref="H175:J175"/>
    <mergeCell ref="K175:M175"/>
    <mergeCell ref="N175:P175"/>
    <mergeCell ref="Q175:R175"/>
    <mergeCell ref="S175:T175"/>
    <mergeCell ref="U175:V175"/>
    <mergeCell ref="W175:Y175"/>
    <mergeCell ref="Z175"/>
    <mergeCell ref="A176"/>
    <mergeCell ref="B176:C176"/>
    <mergeCell ref="D176:F176"/>
    <mergeCell ref="G176"/>
    <mergeCell ref="H176:J176"/>
    <mergeCell ref="K176:M176"/>
    <mergeCell ref="N176:P176"/>
    <mergeCell ref="Q176:R176"/>
    <mergeCell ref="S176:T176"/>
    <mergeCell ref="U176:V176"/>
    <mergeCell ref="W176:Y176"/>
    <mergeCell ref="Z176"/>
    <mergeCell ref="A173"/>
    <mergeCell ref="B173:C173"/>
    <mergeCell ref="D173:F173"/>
    <mergeCell ref="G173"/>
    <mergeCell ref="H173:J173"/>
    <mergeCell ref="K173:M173"/>
    <mergeCell ref="N173:P173"/>
    <mergeCell ref="Q173:R173"/>
    <mergeCell ref="S173:T173"/>
    <mergeCell ref="U173:V173"/>
    <mergeCell ref="W173:Y173"/>
    <mergeCell ref="Z173"/>
    <mergeCell ref="A174"/>
    <mergeCell ref="B174:C174"/>
    <mergeCell ref="D174:F174"/>
    <mergeCell ref="G174"/>
    <mergeCell ref="H174:J174"/>
    <mergeCell ref="K174:M174"/>
    <mergeCell ref="N174:P174"/>
    <mergeCell ref="Q174:R174"/>
    <mergeCell ref="S174:T174"/>
    <mergeCell ref="U174:V174"/>
    <mergeCell ref="W174:Y174"/>
    <mergeCell ref="Z174"/>
    <mergeCell ref="A171"/>
    <mergeCell ref="B171:C171"/>
    <mergeCell ref="D171:F171"/>
    <mergeCell ref="G171"/>
    <mergeCell ref="H171:J171"/>
    <mergeCell ref="K171:M171"/>
    <mergeCell ref="N171:P171"/>
    <mergeCell ref="Q171:R171"/>
    <mergeCell ref="S171:T171"/>
    <mergeCell ref="U171:V171"/>
    <mergeCell ref="W171:Y171"/>
    <mergeCell ref="Z171"/>
    <mergeCell ref="A172"/>
    <mergeCell ref="B172:C172"/>
    <mergeCell ref="D172:F172"/>
    <mergeCell ref="G172"/>
    <mergeCell ref="H172:J172"/>
    <mergeCell ref="K172:M172"/>
    <mergeCell ref="N172:P172"/>
    <mergeCell ref="Q172:R172"/>
    <mergeCell ref="S172:T172"/>
    <mergeCell ref="U172:V172"/>
    <mergeCell ref="W172:Y172"/>
    <mergeCell ref="Z172"/>
    <mergeCell ref="A169"/>
    <mergeCell ref="B169:C169"/>
    <mergeCell ref="D169:F169"/>
    <mergeCell ref="G169"/>
    <mergeCell ref="H169:J169"/>
    <mergeCell ref="K169:M169"/>
    <mergeCell ref="N169:P169"/>
    <mergeCell ref="Q169:R169"/>
    <mergeCell ref="S169:T169"/>
    <mergeCell ref="U169:V169"/>
    <mergeCell ref="W169:Y169"/>
    <mergeCell ref="Z169"/>
    <mergeCell ref="A170"/>
    <mergeCell ref="B170:C170"/>
    <mergeCell ref="D170:F170"/>
    <mergeCell ref="G170"/>
    <mergeCell ref="H170:J170"/>
    <mergeCell ref="K170:M170"/>
    <mergeCell ref="N170:P170"/>
    <mergeCell ref="Q170:R170"/>
    <mergeCell ref="S170:T170"/>
    <mergeCell ref="U170:V170"/>
    <mergeCell ref="W170:Y170"/>
    <mergeCell ref="Z170"/>
    <mergeCell ref="A167"/>
    <mergeCell ref="B167:C167"/>
    <mergeCell ref="D167:F167"/>
    <mergeCell ref="G167"/>
    <mergeCell ref="H167:J167"/>
    <mergeCell ref="K167:M167"/>
    <mergeCell ref="N167:P167"/>
    <mergeCell ref="Q167:R167"/>
    <mergeCell ref="S167:T167"/>
    <mergeCell ref="U167:V167"/>
    <mergeCell ref="W167:Y167"/>
    <mergeCell ref="Z167"/>
    <mergeCell ref="A168"/>
    <mergeCell ref="B168:C168"/>
    <mergeCell ref="D168:F168"/>
    <mergeCell ref="G168"/>
    <mergeCell ref="H168:J168"/>
    <mergeCell ref="K168:M168"/>
    <mergeCell ref="N168:P168"/>
    <mergeCell ref="Q168:R168"/>
    <mergeCell ref="S168:T168"/>
    <mergeCell ref="U168:V168"/>
    <mergeCell ref="W168:Y168"/>
    <mergeCell ref="Z168"/>
    <mergeCell ref="A165"/>
    <mergeCell ref="B165:C165"/>
    <mergeCell ref="D165:F165"/>
    <mergeCell ref="G165"/>
    <mergeCell ref="H165:J165"/>
    <mergeCell ref="K165:M165"/>
    <mergeCell ref="N165:P165"/>
    <mergeCell ref="Q165:R165"/>
    <mergeCell ref="S165:T165"/>
    <mergeCell ref="U165:V165"/>
    <mergeCell ref="W165:Y165"/>
    <mergeCell ref="Z165"/>
    <mergeCell ref="A166"/>
    <mergeCell ref="B166:C166"/>
    <mergeCell ref="D166:F166"/>
    <mergeCell ref="G166"/>
    <mergeCell ref="H166:J166"/>
    <mergeCell ref="K166:M166"/>
    <mergeCell ref="N166:P166"/>
    <mergeCell ref="Q166:R166"/>
    <mergeCell ref="S166:T166"/>
    <mergeCell ref="U166:V166"/>
    <mergeCell ref="W166:Y166"/>
    <mergeCell ref="Z166"/>
    <mergeCell ref="A163"/>
    <mergeCell ref="B163:C163"/>
    <mergeCell ref="D163:F163"/>
    <mergeCell ref="G163"/>
    <mergeCell ref="H163:J163"/>
    <mergeCell ref="K163:M163"/>
    <mergeCell ref="N163:P163"/>
    <mergeCell ref="Q163:R163"/>
    <mergeCell ref="S163:T163"/>
    <mergeCell ref="U163:V163"/>
    <mergeCell ref="W163:Y163"/>
    <mergeCell ref="Z163"/>
    <mergeCell ref="A164"/>
    <mergeCell ref="B164:C164"/>
    <mergeCell ref="D164:F164"/>
    <mergeCell ref="G164"/>
    <mergeCell ref="H164:J164"/>
    <mergeCell ref="K164:M164"/>
    <mergeCell ref="N164:P164"/>
    <mergeCell ref="Q164:R164"/>
    <mergeCell ref="S164:T164"/>
    <mergeCell ref="U164:V164"/>
    <mergeCell ref="W164:Y164"/>
    <mergeCell ref="Z164"/>
    <mergeCell ref="A161"/>
    <mergeCell ref="B161:C161"/>
    <mergeCell ref="D161:F161"/>
    <mergeCell ref="G161"/>
    <mergeCell ref="H161:J161"/>
    <mergeCell ref="K161:M161"/>
    <mergeCell ref="N161:P161"/>
    <mergeCell ref="Q161:R161"/>
    <mergeCell ref="S161:T161"/>
    <mergeCell ref="U161:V161"/>
    <mergeCell ref="W161:Y161"/>
    <mergeCell ref="Z161"/>
    <mergeCell ref="A162"/>
    <mergeCell ref="B162:C162"/>
    <mergeCell ref="D162:F162"/>
    <mergeCell ref="G162"/>
    <mergeCell ref="H162:J162"/>
    <mergeCell ref="K162:M162"/>
    <mergeCell ref="N162:P162"/>
    <mergeCell ref="Q162:R162"/>
    <mergeCell ref="S162:T162"/>
    <mergeCell ref="U162:V162"/>
    <mergeCell ref="W162:Y162"/>
    <mergeCell ref="Z162"/>
    <mergeCell ref="A159"/>
    <mergeCell ref="B159:C159"/>
    <mergeCell ref="D159:F159"/>
    <mergeCell ref="G159"/>
    <mergeCell ref="H159:J159"/>
    <mergeCell ref="K159:M159"/>
    <mergeCell ref="N159:P159"/>
    <mergeCell ref="Q159:R159"/>
    <mergeCell ref="S159:T159"/>
    <mergeCell ref="U159:V159"/>
    <mergeCell ref="W159:Y159"/>
    <mergeCell ref="Z159"/>
    <mergeCell ref="A160"/>
    <mergeCell ref="B160:C160"/>
    <mergeCell ref="D160:F160"/>
    <mergeCell ref="G160"/>
    <mergeCell ref="H160:J160"/>
    <mergeCell ref="K160:M160"/>
    <mergeCell ref="N160:P160"/>
    <mergeCell ref="Q160:R160"/>
    <mergeCell ref="S160:T160"/>
    <mergeCell ref="U160:V160"/>
    <mergeCell ref="W160:Y160"/>
    <mergeCell ref="Z160"/>
    <mergeCell ref="A157"/>
    <mergeCell ref="B157:C157"/>
    <mergeCell ref="D157:F157"/>
    <mergeCell ref="G157"/>
    <mergeCell ref="H157:J157"/>
    <mergeCell ref="K157:M157"/>
    <mergeCell ref="N157:P157"/>
    <mergeCell ref="Q157:R157"/>
    <mergeCell ref="S157:T157"/>
    <mergeCell ref="U157:V157"/>
    <mergeCell ref="W157:Y157"/>
    <mergeCell ref="Z157"/>
    <mergeCell ref="A158"/>
    <mergeCell ref="B158:C158"/>
    <mergeCell ref="D158:F158"/>
    <mergeCell ref="G158"/>
    <mergeCell ref="H158:J158"/>
    <mergeCell ref="K158:M158"/>
    <mergeCell ref="N158:P158"/>
    <mergeCell ref="Q158:R158"/>
    <mergeCell ref="S158:T158"/>
    <mergeCell ref="U158:V158"/>
    <mergeCell ref="W158:Y158"/>
    <mergeCell ref="Z158"/>
    <mergeCell ref="A155"/>
    <mergeCell ref="B155:C155"/>
    <mergeCell ref="D155:F155"/>
    <mergeCell ref="G155"/>
    <mergeCell ref="H155:J155"/>
    <mergeCell ref="K155:M155"/>
    <mergeCell ref="N155:P155"/>
    <mergeCell ref="Q155:R155"/>
    <mergeCell ref="S155:T155"/>
    <mergeCell ref="U155:V155"/>
    <mergeCell ref="W155:Y155"/>
    <mergeCell ref="Z155"/>
    <mergeCell ref="A156"/>
    <mergeCell ref="B156:C156"/>
    <mergeCell ref="D156:F156"/>
    <mergeCell ref="G156"/>
    <mergeCell ref="H156:J156"/>
    <mergeCell ref="K156:M156"/>
    <mergeCell ref="N156:P156"/>
    <mergeCell ref="Q156:R156"/>
    <mergeCell ref="S156:T156"/>
    <mergeCell ref="U156:V156"/>
    <mergeCell ref="W156:Y156"/>
    <mergeCell ref="Z156"/>
    <mergeCell ref="A153"/>
    <mergeCell ref="B153:C153"/>
    <mergeCell ref="D153:F153"/>
    <mergeCell ref="G153"/>
    <mergeCell ref="H153:J153"/>
    <mergeCell ref="K153:M153"/>
    <mergeCell ref="N153:P153"/>
    <mergeCell ref="Q153:R153"/>
    <mergeCell ref="S153:T153"/>
    <mergeCell ref="U153:V153"/>
    <mergeCell ref="W153:Y153"/>
    <mergeCell ref="Z153"/>
    <mergeCell ref="A154"/>
    <mergeCell ref="B154:C154"/>
    <mergeCell ref="D154:F154"/>
    <mergeCell ref="G154"/>
    <mergeCell ref="H154:J154"/>
    <mergeCell ref="K154:M154"/>
    <mergeCell ref="N154:P154"/>
    <mergeCell ref="Q154:R154"/>
    <mergeCell ref="S154:T154"/>
    <mergeCell ref="U154:V154"/>
    <mergeCell ref="W154:Y154"/>
    <mergeCell ref="Z154"/>
    <mergeCell ref="A151"/>
    <mergeCell ref="B151:C151"/>
    <mergeCell ref="D151:F151"/>
    <mergeCell ref="G151"/>
    <mergeCell ref="H151:J151"/>
    <mergeCell ref="K151:M151"/>
    <mergeCell ref="N151:P151"/>
    <mergeCell ref="Q151:R151"/>
    <mergeCell ref="S151:T151"/>
    <mergeCell ref="U151:V151"/>
    <mergeCell ref="W151:Y151"/>
    <mergeCell ref="Z151"/>
    <mergeCell ref="A152"/>
    <mergeCell ref="B152:C152"/>
    <mergeCell ref="D152:F152"/>
    <mergeCell ref="G152"/>
    <mergeCell ref="H152:J152"/>
    <mergeCell ref="K152:M152"/>
    <mergeCell ref="N152:P152"/>
    <mergeCell ref="Q152:R152"/>
    <mergeCell ref="S152:T152"/>
    <mergeCell ref="U152:V152"/>
    <mergeCell ref="W152:Y152"/>
    <mergeCell ref="Z152"/>
    <mergeCell ref="A149"/>
    <mergeCell ref="B149:C149"/>
    <mergeCell ref="D149:F149"/>
    <mergeCell ref="G149"/>
    <mergeCell ref="H149:J149"/>
    <mergeCell ref="K149:M149"/>
    <mergeCell ref="N149:P149"/>
    <mergeCell ref="Q149:R149"/>
    <mergeCell ref="S149:T149"/>
    <mergeCell ref="U149:V149"/>
    <mergeCell ref="W149:Y149"/>
    <mergeCell ref="Z149"/>
    <mergeCell ref="A150"/>
    <mergeCell ref="B150:C150"/>
    <mergeCell ref="D150:F150"/>
    <mergeCell ref="G150"/>
    <mergeCell ref="H150:J150"/>
    <mergeCell ref="K150:M150"/>
    <mergeCell ref="N150:P150"/>
    <mergeCell ref="Q150:R150"/>
    <mergeCell ref="S150:T150"/>
    <mergeCell ref="U150:V150"/>
    <mergeCell ref="W150:Y150"/>
    <mergeCell ref="Z150"/>
    <mergeCell ref="A147"/>
    <mergeCell ref="B147:C147"/>
    <mergeCell ref="D147:F147"/>
    <mergeCell ref="G147"/>
    <mergeCell ref="H147:J147"/>
    <mergeCell ref="K147:M147"/>
    <mergeCell ref="N147:P147"/>
    <mergeCell ref="Q147:R147"/>
    <mergeCell ref="S147:T147"/>
    <mergeCell ref="U147:V147"/>
    <mergeCell ref="W147:Y147"/>
    <mergeCell ref="Z147"/>
    <mergeCell ref="A148"/>
    <mergeCell ref="B148:C148"/>
    <mergeCell ref="D148:F148"/>
    <mergeCell ref="G148"/>
    <mergeCell ref="H148:J148"/>
    <mergeCell ref="K148:M148"/>
    <mergeCell ref="N148:P148"/>
    <mergeCell ref="Q148:R148"/>
    <mergeCell ref="S148:T148"/>
    <mergeCell ref="U148:V148"/>
    <mergeCell ref="W148:Y148"/>
    <mergeCell ref="Z148"/>
    <mergeCell ref="A145"/>
    <mergeCell ref="B145:C145"/>
    <mergeCell ref="D145:F145"/>
    <mergeCell ref="G145"/>
    <mergeCell ref="H145:J145"/>
    <mergeCell ref="K145:M145"/>
    <mergeCell ref="N145:P145"/>
    <mergeCell ref="Q145:R145"/>
    <mergeCell ref="S145:T145"/>
    <mergeCell ref="U145:V145"/>
    <mergeCell ref="W145:Y145"/>
    <mergeCell ref="Z145"/>
    <mergeCell ref="A146"/>
    <mergeCell ref="B146:C146"/>
    <mergeCell ref="D146:F146"/>
    <mergeCell ref="G146"/>
    <mergeCell ref="H146:J146"/>
    <mergeCell ref="K146:M146"/>
    <mergeCell ref="N146:P146"/>
    <mergeCell ref="Q146:R146"/>
    <mergeCell ref="S146:T146"/>
    <mergeCell ref="U146:V146"/>
    <mergeCell ref="W146:Y146"/>
    <mergeCell ref="Z146"/>
    <mergeCell ref="A143"/>
    <mergeCell ref="B143:C143"/>
    <mergeCell ref="D143:F143"/>
    <mergeCell ref="G143"/>
    <mergeCell ref="H143:J143"/>
    <mergeCell ref="K143:M143"/>
    <mergeCell ref="N143:P143"/>
    <mergeCell ref="Q143:R143"/>
    <mergeCell ref="S143:T143"/>
    <mergeCell ref="U143:V143"/>
    <mergeCell ref="W143:Y143"/>
    <mergeCell ref="Z143"/>
    <mergeCell ref="A144"/>
    <mergeCell ref="B144:C144"/>
    <mergeCell ref="D144:F144"/>
    <mergeCell ref="G144"/>
    <mergeCell ref="H144:J144"/>
    <mergeCell ref="K144:M144"/>
    <mergeCell ref="N144:P144"/>
    <mergeCell ref="Q144:R144"/>
    <mergeCell ref="S144:T144"/>
    <mergeCell ref="U144:V144"/>
    <mergeCell ref="W144:Y144"/>
    <mergeCell ref="Z144"/>
    <mergeCell ref="A141"/>
    <mergeCell ref="B141:C141"/>
    <mergeCell ref="D141:F141"/>
    <mergeCell ref="G141"/>
    <mergeCell ref="H141:J141"/>
    <mergeCell ref="K141:M141"/>
    <mergeCell ref="N141:P141"/>
    <mergeCell ref="Q141:R141"/>
    <mergeCell ref="S141:T141"/>
    <mergeCell ref="U141:V141"/>
    <mergeCell ref="W141:Y141"/>
    <mergeCell ref="Z141"/>
    <mergeCell ref="A142"/>
    <mergeCell ref="B142:C142"/>
    <mergeCell ref="D142:F142"/>
    <mergeCell ref="G142"/>
    <mergeCell ref="H142:J142"/>
    <mergeCell ref="K142:M142"/>
    <mergeCell ref="N142:P142"/>
    <mergeCell ref="Q142:R142"/>
    <mergeCell ref="S142:T142"/>
    <mergeCell ref="U142:V142"/>
    <mergeCell ref="W142:Y142"/>
    <mergeCell ref="Z142"/>
    <mergeCell ref="A139"/>
    <mergeCell ref="B139:C139"/>
    <mergeCell ref="D139:F139"/>
    <mergeCell ref="G139"/>
    <mergeCell ref="H139:J139"/>
    <mergeCell ref="K139:M139"/>
    <mergeCell ref="N139:P139"/>
    <mergeCell ref="Q139:R139"/>
    <mergeCell ref="S139:T139"/>
    <mergeCell ref="U139:V139"/>
    <mergeCell ref="W139:Y139"/>
    <mergeCell ref="Z139"/>
    <mergeCell ref="A140"/>
    <mergeCell ref="B140:C140"/>
    <mergeCell ref="D140:F140"/>
    <mergeCell ref="G140"/>
    <mergeCell ref="H140:J140"/>
    <mergeCell ref="K140:M140"/>
    <mergeCell ref="N140:P140"/>
    <mergeCell ref="Q140:R140"/>
    <mergeCell ref="S140:T140"/>
    <mergeCell ref="U140:V140"/>
    <mergeCell ref="W140:Y140"/>
    <mergeCell ref="Z140"/>
    <mergeCell ref="A137"/>
    <mergeCell ref="B137:C137"/>
    <mergeCell ref="D137:F137"/>
    <mergeCell ref="G137"/>
    <mergeCell ref="H137:J137"/>
    <mergeCell ref="K137:M137"/>
    <mergeCell ref="N137:P137"/>
    <mergeCell ref="Q137:R137"/>
    <mergeCell ref="S137:T137"/>
    <mergeCell ref="U137:V137"/>
    <mergeCell ref="W137:Y137"/>
    <mergeCell ref="Z137"/>
    <mergeCell ref="A138"/>
    <mergeCell ref="B138:C138"/>
    <mergeCell ref="D138:F138"/>
    <mergeCell ref="G138"/>
    <mergeCell ref="H138:J138"/>
    <mergeCell ref="K138:M138"/>
    <mergeCell ref="N138:P138"/>
    <mergeCell ref="Q138:R138"/>
    <mergeCell ref="S138:T138"/>
    <mergeCell ref="U138:V138"/>
    <mergeCell ref="W138:Y138"/>
    <mergeCell ref="Z138"/>
    <mergeCell ref="A135"/>
    <mergeCell ref="B135:C135"/>
    <mergeCell ref="D135:F135"/>
    <mergeCell ref="G135"/>
    <mergeCell ref="H135:J135"/>
    <mergeCell ref="K135:M135"/>
    <mergeCell ref="N135:P135"/>
    <mergeCell ref="Q135:R135"/>
    <mergeCell ref="S135:T135"/>
    <mergeCell ref="U135:V135"/>
    <mergeCell ref="W135:Y135"/>
    <mergeCell ref="Z135"/>
    <mergeCell ref="A136"/>
    <mergeCell ref="B136:C136"/>
    <mergeCell ref="D136:F136"/>
    <mergeCell ref="G136"/>
    <mergeCell ref="H136:J136"/>
    <mergeCell ref="K136:M136"/>
    <mergeCell ref="N136:P136"/>
    <mergeCell ref="Q136:R136"/>
    <mergeCell ref="S136:T136"/>
    <mergeCell ref="U136:V136"/>
    <mergeCell ref="W136:Y136"/>
    <mergeCell ref="Z136"/>
    <mergeCell ref="A133"/>
    <mergeCell ref="B133:C133"/>
    <mergeCell ref="D133:F133"/>
    <mergeCell ref="G133"/>
    <mergeCell ref="H133:J133"/>
    <mergeCell ref="K133:M133"/>
    <mergeCell ref="N133:P133"/>
    <mergeCell ref="Q133:R133"/>
    <mergeCell ref="S133:T133"/>
    <mergeCell ref="U133:V133"/>
    <mergeCell ref="W133:Y133"/>
    <mergeCell ref="Z133"/>
    <mergeCell ref="A134"/>
    <mergeCell ref="B134:C134"/>
    <mergeCell ref="D134:F134"/>
    <mergeCell ref="G134"/>
    <mergeCell ref="H134:J134"/>
    <mergeCell ref="K134:M134"/>
    <mergeCell ref="N134:P134"/>
    <mergeCell ref="Q134:R134"/>
    <mergeCell ref="S134:T134"/>
    <mergeCell ref="U134:V134"/>
    <mergeCell ref="W134:Y134"/>
    <mergeCell ref="Z134"/>
    <mergeCell ref="A131"/>
    <mergeCell ref="B131:C131"/>
    <mergeCell ref="D131:F131"/>
    <mergeCell ref="G131"/>
    <mergeCell ref="H131:J131"/>
    <mergeCell ref="K131:M131"/>
    <mergeCell ref="N131:P131"/>
    <mergeCell ref="Q131:R131"/>
    <mergeCell ref="S131:T131"/>
    <mergeCell ref="U131:V131"/>
    <mergeCell ref="W131:Y131"/>
    <mergeCell ref="Z131"/>
    <mergeCell ref="A132"/>
    <mergeCell ref="B132:C132"/>
    <mergeCell ref="D132:F132"/>
    <mergeCell ref="G132"/>
    <mergeCell ref="H132:J132"/>
    <mergeCell ref="K132:M132"/>
    <mergeCell ref="N132:P132"/>
    <mergeCell ref="Q132:R132"/>
    <mergeCell ref="S132:T132"/>
    <mergeCell ref="U132:V132"/>
    <mergeCell ref="W132:Y132"/>
    <mergeCell ref="Z132"/>
    <mergeCell ref="A129"/>
    <mergeCell ref="B129:C129"/>
    <mergeCell ref="D129:F129"/>
    <mergeCell ref="G129"/>
    <mergeCell ref="H129:J129"/>
    <mergeCell ref="K129:M129"/>
    <mergeCell ref="N129:P129"/>
    <mergeCell ref="Q129:R129"/>
    <mergeCell ref="S129:T129"/>
    <mergeCell ref="U129:V129"/>
    <mergeCell ref="W129:Y129"/>
    <mergeCell ref="Z129"/>
    <mergeCell ref="A130"/>
    <mergeCell ref="B130:C130"/>
    <mergeCell ref="D130:F130"/>
    <mergeCell ref="G130"/>
    <mergeCell ref="H130:J130"/>
    <mergeCell ref="K130:M130"/>
    <mergeCell ref="N130:P130"/>
    <mergeCell ref="Q130:R130"/>
    <mergeCell ref="S130:T130"/>
    <mergeCell ref="U130:V130"/>
    <mergeCell ref="W130:Y130"/>
    <mergeCell ref="Z130"/>
    <mergeCell ref="A127"/>
    <mergeCell ref="B127:C127"/>
    <mergeCell ref="D127:F127"/>
    <mergeCell ref="G127"/>
    <mergeCell ref="H127:J127"/>
    <mergeCell ref="K127:M127"/>
    <mergeCell ref="N127:P127"/>
    <mergeCell ref="Q127:R127"/>
    <mergeCell ref="S127:T127"/>
    <mergeCell ref="U127:V127"/>
    <mergeCell ref="W127:Y127"/>
    <mergeCell ref="Z127"/>
    <mergeCell ref="A128"/>
    <mergeCell ref="B128:C128"/>
    <mergeCell ref="D128:F128"/>
    <mergeCell ref="G128"/>
    <mergeCell ref="H128:J128"/>
    <mergeCell ref="K128:M128"/>
    <mergeCell ref="N128:P128"/>
    <mergeCell ref="Q128:R128"/>
    <mergeCell ref="S128:T128"/>
    <mergeCell ref="U128:V128"/>
    <mergeCell ref="W128:Y128"/>
    <mergeCell ref="Z128"/>
    <mergeCell ref="A125"/>
    <mergeCell ref="B125:C125"/>
    <mergeCell ref="D125:F125"/>
    <mergeCell ref="G125"/>
    <mergeCell ref="H125:J125"/>
    <mergeCell ref="K125:M125"/>
    <mergeCell ref="N125:P125"/>
    <mergeCell ref="Q125:R125"/>
    <mergeCell ref="S125:T125"/>
    <mergeCell ref="U125:V125"/>
    <mergeCell ref="W125:Y125"/>
    <mergeCell ref="Z125"/>
    <mergeCell ref="A126"/>
    <mergeCell ref="B126:C126"/>
    <mergeCell ref="D126:F126"/>
    <mergeCell ref="G126"/>
    <mergeCell ref="H126:J126"/>
    <mergeCell ref="K126:M126"/>
    <mergeCell ref="N126:P126"/>
    <mergeCell ref="Q126:R126"/>
    <mergeCell ref="S126:T126"/>
    <mergeCell ref="U126:V126"/>
    <mergeCell ref="W126:Y126"/>
    <mergeCell ref="Z126"/>
    <mergeCell ref="A123"/>
    <mergeCell ref="B123:C123"/>
    <mergeCell ref="D123:F123"/>
    <mergeCell ref="G123"/>
    <mergeCell ref="H123:J123"/>
    <mergeCell ref="K123:M123"/>
    <mergeCell ref="N123:P123"/>
    <mergeCell ref="Q123:R123"/>
    <mergeCell ref="S123:T123"/>
    <mergeCell ref="U123:V123"/>
    <mergeCell ref="W123:Y123"/>
    <mergeCell ref="Z123"/>
    <mergeCell ref="A124"/>
    <mergeCell ref="B124:C124"/>
    <mergeCell ref="D124:F124"/>
    <mergeCell ref="G124"/>
    <mergeCell ref="H124:J124"/>
    <mergeCell ref="K124:M124"/>
    <mergeCell ref="N124:P124"/>
    <mergeCell ref="Q124:R124"/>
    <mergeCell ref="S124:T124"/>
    <mergeCell ref="U124:V124"/>
    <mergeCell ref="W124:Y124"/>
    <mergeCell ref="Z124"/>
    <mergeCell ref="A121"/>
    <mergeCell ref="B121:C121"/>
    <mergeCell ref="D121:F121"/>
    <mergeCell ref="G121"/>
    <mergeCell ref="H121:J121"/>
    <mergeCell ref="K121:M121"/>
    <mergeCell ref="N121:P121"/>
    <mergeCell ref="Q121:R121"/>
    <mergeCell ref="S121:T121"/>
    <mergeCell ref="U121:V121"/>
    <mergeCell ref="W121:Y121"/>
    <mergeCell ref="Z121"/>
    <mergeCell ref="A122"/>
    <mergeCell ref="B122:C122"/>
    <mergeCell ref="D122:F122"/>
    <mergeCell ref="G122"/>
    <mergeCell ref="H122:J122"/>
    <mergeCell ref="K122:M122"/>
    <mergeCell ref="N122:P122"/>
    <mergeCell ref="Q122:R122"/>
    <mergeCell ref="S122:T122"/>
    <mergeCell ref="U122:V122"/>
    <mergeCell ref="W122:Y122"/>
    <mergeCell ref="Z122"/>
    <mergeCell ref="A119"/>
    <mergeCell ref="B119:C119"/>
    <mergeCell ref="D119:F119"/>
    <mergeCell ref="G119"/>
    <mergeCell ref="H119:J119"/>
    <mergeCell ref="K119:M119"/>
    <mergeCell ref="N119:P119"/>
    <mergeCell ref="Q119:R119"/>
    <mergeCell ref="S119:T119"/>
    <mergeCell ref="U119:V119"/>
    <mergeCell ref="W119:Y119"/>
    <mergeCell ref="Z119"/>
    <mergeCell ref="A120"/>
    <mergeCell ref="B120:C120"/>
    <mergeCell ref="D120:F120"/>
    <mergeCell ref="G120"/>
    <mergeCell ref="H120:J120"/>
    <mergeCell ref="K120:M120"/>
    <mergeCell ref="N120:P120"/>
    <mergeCell ref="Q120:R120"/>
    <mergeCell ref="S120:T120"/>
    <mergeCell ref="U120:V120"/>
    <mergeCell ref="W120:Y120"/>
    <mergeCell ref="Z120"/>
    <mergeCell ref="A117"/>
    <mergeCell ref="B117:C117"/>
    <mergeCell ref="D117:F117"/>
    <mergeCell ref="G117"/>
    <mergeCell ref="H117:J117"/>
    <mergeCell ref="K117:M117"/>
    <mergeCell ref="N117:P117"/>
    <mergeCell ref="Q117:R117"/>
    <mergeCell ref="S117:T117"/>
    <mergeCell ref="U117:V117"/>
    <mergeCell ref="W117:Y117"/>
    <mergeCell ref="Z117"/>
    <mergeCell ref="A118"/>
    <mergeCell ref="B118:C118"/>
    <mergeCell ref="D118:F118"/>
    <mergeCell ref="G118"/>
    <mergeCell ref="H118:J118"/>
    <mergeCell ref="K118:M118"/>
    <mergeCell ref="N118:P118"/>
    <mergeCell ref="Q118:R118"/>
    <mergeCell ref="S118:T118"/>
    <mergeCell ref="U118:V118"/>
    <mergeCell ref="W118:Y118"/>
    <mergeCell ref="Z118"/>
    <mergeCell ref="A115"/>
    <mergeCell ref="B115:C115"/>
    <mergeCell ref="D115:F115"/>
    <mergeCell ref="G115"/>
    <mergeCell ref="H115:J115"/>
    <mergeCell ref="K115:M115"/>
    <mergeCell ref="N115:P115"/>
    <mergeCell ref="Q115:R115"/>
    <mergeCell ref="S115:T115"/>
    <mergeCell ref="U115:V115"/>
    <mergeCell ref="W115:Y115"/>
    <mergeCell ref="Z115"/>
    <mergeCell ref="A116"/>
    <mergeCell ref="B116:C116"/>
    <mergeCell ref="D116:F116"/>
    <mergeCell ref="G116"/>
    <mergeCell ref="H116:J116"/>
    <mergeCell ref="K116:M116"/>
    <mergeCell ref="N116:P116"/>
    <mergeCell ref="Q116:R116"/>
    <mergeCell ref="S116:T116"/>
    <mergeCell ref="U116:V116"/>
    <mergeCell ref="W116:Y116"/>
    <mergeCell ref="Z116"/>
    <mergeCell ref="A113"/>
    <mergeCell ref="B113:C113"/>
    <mergeCell ref="D113:F113"/>
    <mergeCell ref="G113"/>
    <mergeCell ref="H113:J113"/>
    <mergeCell ref="K113:M113"/>
    <mergeCell ref="N113:P113"/>
    <mergeCell ref="Q113:R113"/>
    <mergeCell ref="S113:T113"/>
    <mergeCell ref="U113:V113"/>
    <mergeCell ref="W113:Y113"/>
    <mergeCell ref="Z113"/>
    <mergeCell ref="A114"/>
    <mergeCell ref="B114:C114"/>
    <mergeCell ref="D114:F114"/>
    <mergeCell ref="G114"/>
    <mergeCell ref="H114:J114"/>
    <mergeCell ref="K114:M114"/>
    <mergeCell ref="N114:P114"/>
    <mergeCell ref="Q114:R114"/>
    <mergeCell ref="S114:T114"/>
    <mergeCell ref="U114:V114"/>
    <mergeCell ref="W114:Y114"/>
    <mergeCell ref="Z114"/>
    <mergeCell ref="A111"/>
    <mergeCell ref="B111:C111"/>
    <mergeCell ref="D111:F111"/>
    <mergeCell ref="G111"/>
    <mergeCell ref="H111:J111"/>
    <mergeCell ref="K111:M111"/>
    <mergeCell ref="N111:P111"/>
    <mergeCell ref="Q111:R111"/>
    <mergeCell ref="S111:T111"/>
    <mergeCell ref="U111:V111"/>
    <mergeCell ref="W111:Y111"/>
    <mergeCell ref="Z111"/>
    <mergeCell ref="A112"/>
    <mergeCell ref="B112:C112"/>
    <mergeCell ref="D112:F112"/>
    <mergeCell ref="G112"/>
    <mergeCell ref="H112:J112"/>
    <mergeCell ref="K112:M112"/>
    <mergeCell ref="N112:P112"/>
    <mergeCell ref="Q112:R112"/>
    <mergeCell ref="S112:T112"/>
    <mergeCell ref="U112:V112"/>
    <mergeCell ref="W112:Y112"/>
    <mergeCell ref="Z112"/>
    <mergeCell ref="A109"/>
    <mergeCell ref="B109:C109"/>
    <mergeCell ref="D109:F109"/>
    <mergeCell ref="G109"/>
    <mergeCell ref="H109:J109"/>
    <mergeCell ref="K109:M109"/>
    <mergeCell ref="N109:P109"/>
    <mergeCell ref="Q109:R109"/>
    <mergeCell ref="S109:T109"/>
    <mergeCell ref="U109:V109"/>
    <mergeCell ref="W109:Y109"/>
    <mergeCell ref="Z109"/>
    <mergeCell ref="A110"/>
    <mergeCell ref="B110:C110"/>
    <mergeCell ref="D110:F110"/>
    <mergeCell ref="G110"/>
    <mergeCell ref="H110:J110"/>
    <mergeCell ref="K110:M110"/>
    <mergeCell ref="N110:P110"/>
    <mergeCell ref="Q110:R110"/>
    <mergeCell ref="S110:T110"/>
    <mergeCell ref="U110:V110"/>
    <mergeCell ref="W110:Y110"/>
    <mergeCell ref="Z110"/>
    <mergeCell ref="A107"/>
    <mergeCell ref="B107:C107"/>
    <mergeCell ref="D107:F107"/>
    <mergeCell ref="G107"/>
    <mergeCell ref="H107:J107"/>
    <mergeCell ref="K107:M107"/>
    <mergeCell ref="N107:P107"/>
    <mergeCell ref="Q107:R107"/>
    <mergeCell ref="S107:T107"/>
    <mergeCell ref="U107:V107"/>
    <mergeCell ref="W107:Y107"/>
    <mergeCell ref="Z107"/>
    <mergeCell ref="A108"/>
    <mergeCell ref="B108:C108"/>
    <mergeCell ref="D108:F108"/>
    <mergeCell ref="G108"/>
    <mergeCell ref="H108:J108"/>
    <mergeCell ref="K108:M108"/>
    <mergeCell ref="N108:P108"/>
    <mergeCell ref="Q108:R108"/>
    <mergeCell ref="S108:T108"/>
    <mergeCell ref="U108:V108"/>
    <mergeCell ref="W108:Y108"/>
    <mergeCell ref="Z108"/>
    <mergeCell ref="A105"/>
    <mergeCell ref="B105:C105"/>
    <mergeCell ref="D105:F105"/>
    <mergeCell ref="G105"/>
    <mergeCell ref="H105:J105"/>
    <mergeCell ref="K105:M105"/>
    <mergeCell ref="N105:P105"/>
    <mergeCell ref="Q105:R105"/>
    <mergeCell ref="S105:T105"/>
    <mergeCell ref="U105:V105"/>
    <mergeCell ref="W105:Y105"/>
    <mergeCell ref="Z105"/>
    <mergeCell ref="A106"/>
    <mergeCell ref="B106:C106"/>
    <mergeCell ref="D106:F106"/>
    <mergeCell ref="G106"/>
    <mergeCell ref="H106:J106"/>
    <mergeCell ref="K106:M106"/>
    <mergeCell ref="N106:P106"/>
    <mergeCell ref="Q106:R106"/>
    <mergeCell ref="S106:T106"/>
    <mergeCell ref="U106:V106"/>
    <mergeCell ref="W106:Y106"/>
    <mergeCell ref="Z106"/>
    <mergeCell ref="A103"/>
    <mergeCell ref="B103:C103"/>
    <mergeCell ref="D103:F103"/>
    <mergeCell ref="G103"/>
    <mergeCell ref="H103:J103"/>
    <mergeCell ref="K103:M103"/>
    <mergeCell ref="N103:P103"/>
    <mergeCell ref="Q103:R103"/>
    <mergeCell ref="S103:T103"/>
    <mergeCell ref="U103:V103"/>
    <mergeCell ref="W103:Y103"/>
    <mergeCell ref="Z103"/>
    <mergeCell ref="A104"/>
    <mergeCell ref="B104:C104"/>
    <mergeCell ref="D104:F104"/>
    <mergeCell ref="G104"/>
    <mergeCell ref="H104:J104"/>
    <mergeCell ref="K104:M104"/>
    <mergeCell ref="N104:P104"/>
    <mergeCell ref="Q104:R104"/>
    <mergeCell ref="S104:T104"/>
    <mergeCell ref="U104:V104"/>
    <mergeCell ref="W104:Y104"/>
    <mergeCell ref="Z104"/>
    <mergeCell ref="A101"/>
    <mergeCell ref="B101:C101"/>
    <mergeCell ref="D101:F101"/>
    <mergeCell ref="G101"/>
    <mergeCell ref="H101:J101"/>
    <mergeCell ref="K101:M101"/>
    <mergeCell ref="N101:P101"/>
    <mergeCell ref="Q101:R101"/>
    <mergeCell ref="S101:T101"/>
    <mergeCell ref="U101:V101"/>
    <mergeCell ref="W101:Y101"/>
    <mergeCell ref="Z101"/>
    <mergeCell ref="A102"/>
    <mergeCell ref="B102:C102"/>
    <mergeCell ref="D102:F102"/>
    <mergeCell ref="G102"/>
    <mergeCell ref="H102:J102"/>
    <mergeCell ref="K102:M102"/>
    <mergeCell ref="N102:P102"/>
    <mergeCell ref="Q102:R102"/>
    <mergeCell ref="S102:T102"/>
    <mergeCell ref="U102:V102"/>
    <mergeCell ref="W102:Y102"/>
    <mergeCell ref="Z102"/>
    <mergeCell ref="A99"/>
    <mergeCell ref="B99:C99"/>
    <mergeCell ref="D99:F99"/>
    <mergeCell ref="G99"/>
    <mergeCell ref="H99:J99"/>
    <mergeCell ref="K99:M99"/>
    <mergeCell ref="N99:P99"/>
    <mergeCell ref="Q99:R99"/>
    <mergeCell ref="S99:T99"/>
    <mergeCell ref="U99:V99"/>
    <mergeCell ref="W99:Y99"/>
    <mergeCell ref="Z99"/>
    <mergeCell ref="A100"/>
    <mergeCell ref="B100:C100"/>
    <mergeCell ref="D100:F100"/>
    <mergeCell ref="G100"/>
    <mergeCell ref="H100:J100"/>
    <mergeCell ref="K100:M100"/>
    <mergeCell ref="N100:P100"/>
    <mergeCell ref="Q100:R100"/>
    <mergeCell ref="S100:T100"/>
    <mergeCell ref="U100:V100"/>
    <mergeCell ref="W100:Y100"/>
    <mergeCell ref="Z100"/>
    <mergeCell ref="A97"/>
    <mergeCell ref="B97:C97"/>
    <mergeCell ref="D97:F97"/>
    <mergeCell ref="G97"/>
    <mergeCell ref="H97:J97"/>
    <mergeCell ref="K97:M97"/>
    <mergeCell ref="N97:P97"/>
    <mergeCell ref="Q97:R97"/>
    <mergeCell ref="S97:T97"/>
    <mergeCell ref="U97:V97"/>
    <mergeCell ref="W97:Y97"/>
    <mergeCell ref="Z97"/>
    <mergeCell ref="A98"/>
    <mergeCell ref="B98:C98"/>
    <mergeCell ref="D98:F98"/>
    <mergeCell ref="G98"/>
    <mergeCell ref="H98:J98"/>
    <mergeCell ref="K98:M98"/>
    <mergeCell ref="N98:P98"/>
    <mergeCell ref="Q98:R98"/>
    <mergeCell ref="S98:T98"/>
    <mergeCell ref="U98:V98"/>
    <mergeCell ref="W98:Y98"/>
    <mergeCell ref="Z98"/>
    <mergeCell ref="A95"/>
    <mergeCell ref="B95:C95"/>
    <mergeCell ref="D95:F95"/>
    <mergeCell ref="G95"/>
    <mergeCell ref="H95:J95"/>
    <mergeCell ref="K95:M95"/>
    <mergeCell ref="N95:P95"/>
    <mergeCell ref="Q95:R95"/>
    <mergeCell ref="S95:T95"/>
    <mergeCell ref="U95:V95"/>
    <mergeCell ref="W95:Y95"/>
    <mergeCell ref="Z95"/>
    <mergeCell ref="A96"/>
    <mergeCell ref="B96:C96"/>
    <mergeCell ref="D96:F96"/>
    <mergeCell ref="G96"/>
    <mergeCell ref="H96:J96"/>
    <mergeCell ref="K96:M96"/>
    <mergeCell ref="N96:P96"/>
    <mergeCell ref="Q96:R96"/>
    <mergeCell ref="S96:T96"/>
    <mergeCell ref="U96:V96"/>
    <mergeCell ref="W96:Y96"/>
    <mergeCell ref="Z96"/>
    <mergeCell ref="A93"/>
    <mergeCell ref="B93:C93"/>
    <mergeCell ref="D93:F93"/>
    <mergeCell ref="G93"/>
    <mergeCell ref="H93:J93"/>
    <mergeCell ref="K93:M93"/>
    <mergeCell ref="N93:P93"/>
    <mergeCell ref="Q93:R93"/>
    <mergeCell ref="S93:T93"/>
    <mergeCell ref="U93:V93"/>
    <mergeCell ref="W93:Y93"/>
    <mergeCell ref="Z93"/>
    <mergeCell ref="A94"/>
    <mergeCell ref="B94:C94"/>
    <mergeCell ref="D94:F94"/>
    <mergeCell ref="G94"/>
    <mergeCell ref="H94:J94"/>
    <mergeCell ref="K94:M94"/>
    <mergeCell ref="N94:P94"/>
    <mergeCell ref="Q94:R94"/>
    <mergeCell ref="S94:T94"/>
    <mergeCell ref="U94:V94"/>
    <mergeCell ref="W94:Y94"/>
    <mergeCell ref="Z94"/>
    <mergeCell ref="A91"/>
    <mergeCell ref="B91:C91"/>
    <mergeCell ref="D91:F91"/>
    <mergeCell ref="G91"/>
    <mergeCell ref="H91:J91"/>
    <mergeCell ref="K91:M91"/>
    <mergeCell ref="N91:P91"/>
    <mergeCell ref="Q91:R91"/>
    <mergeCell ref="S91:T91"/>
    <mergeCell ref="U91:V91"/>
    <mergeCell ref="W91:Y91"/>
    <mergeCell ref="Z91"/>
    <mergeCell ref="A92"/>
    <mergeCell ref="B92:C92"/>
    <mergeCell ref="D92:F92"/>
    <mergeCell ref="G92"/>
    <mergeCell ref="H92:J92"/>
    <mergeCell ref="K92:M92"/>
    <mergeCell ref="N92:P92"/>
    <mergeCell ref="Q92:R92"/>
    <mergeCell ref="S92:T92"/>
    <mergeCell ref="U92:V92"/>
    <mergeCell ref="W92:Y92"/>
    <mergeCell ref="Z92"/>
    <mergeCell ref="A89"/>
    <mergeCell ref="B89:C89"/>
    <mergeCell ref="D89:F89"/>
    <mergeCell ref="G89"/>
    <mergeCell ref="H89:J89"/>
    <mergeCell ref="K89:M89"/>
    <mergeCell ref="N89:P89"/>
    <mergeCell ref="Q89:R89"/>
    <mergeCell ref="S89:T89"/>
    <mergeCell ref="U89:V89"/>
    <mergeCell ref="W89:Y89"/>
    <mergeCell ref="Z89"/>
    <mergeCell ref="A90"/>
    <mergeCell ref="B90:C90"/>
    <mergeCell ref="D90:F90"/>
    <mergeCell ref="G90"/>
    <mergeCell ref="H90:J90"/>
    <mergeCell ref="K90:M90"/>
    <mergeCell ref="N90:P90"/>
    <mergeCell ref="Q90:R90"/>
    <mergeCell ref="S90:T90"/>
    <mergeCell ref="U90:V90"/>
    <mergeCell ref="W90:Y90"/>
    <mergeCell ref="Z90"/>
    <mergeCell ref="A87"/>
    <mergeCell ref="B87:C87"/>
    <mergeCell ref="D87:F87"/>
    <mergeCell ref="G87"/>
    <mergeCell ref="H87:J87"/>
    <mergeCell ref="K87:M87"/>
    <mergeCell ref="N87:P87"/>
    <mergeCell ref="Q87:R87"/>
    <mergeCell ref="S87:T87"/>
    <mergeCell ref="U87:V87"/>
    <mergeCell ref="W87:Y87"/>
    <mergeCell ref="Z87"/>
    <mergeCell ref="A88"/>
    <mergeCell ref="B88:C88"/>
    <mergeCell ref="D88:F88"/>
    <mergeCell ref="G88"/>
    <mergeCell ref="H88:J88"/>
    <mergeCell ref="K88:M88"/>
    <mergeCell ref="N88:P88"/>
    <mergeCell ref="Q88:R88"/>
    <mergeCell ref="S88:T88"/>
    <mergeCell ref="U88:V88"/>
    <mergeCell ref="W88:Y88"/>
    <mergeCell ref="Z88"/>
    <mergeCell ref="A85"/>
    <mergeCell ref="B85:C85"/>
    <mergeCell ref="D85:F85"/>
    <mergeCell ref="G85"/>
    <mergeCell ref="H85:J85"/>
    <mergeCell ref="K85:M85"/>
    <mergeCell ref="N85:P85"/>
    <mergeCell ref="Q85:R85"/>
    <mergeCell ref="S85:T85"/>
    <mergeCell ref="U85:V85"/>
    <mergeCell ref="W85:Y85"/>
    <mergeCell ref="Z85"/>
    <mergeCell ref="A86"/>
    <mergeCell ref="B86:C86"/>
    <mergeCell ref="D86:F86"/>
    <mergeCell ref="G86"/>
    <mergeCell ref="H86:J86"/>
    <mergeCell ref="K86:M86"/>
    <mergeCell ref="N86:P86"/>
    <mergeCell ref="Q86:R86"/>
    <mergeCell ref="S86:T86"/>
    <mergeCell ref="U86:V86"/>
    <mergeCell ref="W86:Y86"/>
    <mergeCell ref="Z86"/>
    <mergeCell ref="A83"/>
    <mergeCell ref="B83:C83"/>
    <mergeCell ref="D83:F83"/>
    <mergeCell ref="G83"/>
    <mergeCell ref="H83:J83"/>
    <mergeCell ref="K83:M83"/>
    <mergeCell ref="N83:P83"/>
    <mergeCell ref="Q83:R83"/>
    <mergeCell ref="S83:T83"/>
    <mergeCell ref="U83:V83"/>
    <mergeCell ref="W83:Y83"/>
    <mergeCell ref="Z83"/>
    <mergeCell ref="A84"/>
    <mergeCell ref="B84:C84"/>
    <mergeCell ref="D84:F84"/>
    <mergeCell ref="G84"/>
    <mergeCell ref="H84:J84"/>
    <mergeCell ref="K84:M84"/>
    <mergeCell ref="N84:P84"/>
    <mergeCell ref="Q84:R84"/>
    <mergeCell ref="S84:T84"/>
    <mergeCell ref="U84:V84"/>
    <mergeCell ref="W84:Y84"/>
    <mergeCell ref="Z84"/>
    <mergeCell ref="A81"/>
    <mergeCell ref="B81:C81"/>
    <mergeCell ref="D81:F81"/>
    <mergeCell ref="G81"/>
    <mergeCell ref="H81:J81"/>
    <mergeCell ref="K81:M81"/>
    <mergeCell ref="N81:P81"/>
    <mergeCell ref="Q81:R81"/>
    <mergeCell ref="S81:T81"/>
    <mergeCell ref="U81:V81"/>
    <mergeCell ref="W81:Y81"/>
    <mergeCell ref="Z81"/>
    <mergeCell ref="A82"/>
    <mergeCell ref="B82:C82"/>
    <mergeCell ref="D82:F82"/>
    <mergeCell ref="G82"/>
    <mergeCell ref="H82:J82"/>
    <mergeCell ref="K82:M82"/>
    <mergeCell ref="N82:P82"/>
    <mergeCell ref="Q82:R82"/>
    <mergeCell ref="S82:T82"/>
    <mergeCell ref="U82:V82"/>
    <mergeCell ref="W82:Y82"/>
    <mergeCell ref="Z82"/>
    <mergeCell ref="A79"/>
    <mergeCell ref="B79:C79"/>
    <mergeCell ref="D79:F79"/>
    <mergeCell ref="G79"/>
    <mergeCell ref="H79:J79"/>
    <mergeCell ref="K79:M79"/>
    <mergeCell ref="N79:P79"/>
    <mergeCell ref="Q79:R79"/>
    <mergeCell ref="S79:T79"/>
    <mergeCell ref="U79:V79"/>
    <mergeCell ref="W79:Y79"/>
    <mergeCell ref="Z79"/>
    <mergeCell ref="A80"/>
    <mergeCell ref="B80:C80"/>
    <mergeCell ref="D80:F80"/>
    <mergeCell ref="G80"/>
    <mergeCell ref="H80:J80"/>
    <mergeCell ref="K80:M80"/>
    <mergeCell ref="N80:P80"/>
    <mergeCell ref="Q80:R80"/>
    <mergeCell ref="S80:T80"/>
    <mergeCell ref="U80:V80"/>
    <mergeCell ref="W80:Y80"/>
    <mergeCell ref="Z80"/>
    <mergeCell ref="A77"/>
    <mergeCell ref="B77:C77"/>
    <mergeCell ref="D77:F77"/>
    <mergeCell ref="G77"/>
    <mergeCell ref="H77:J77"/>
    <mergeCell ref="K77:M77"/>
    <mergeCell ref="N77:P77"/>
    <mergeCell ref="Q77:R77"/>
    <mergeCell ref="S77:T77"/>
    <mergeCell ref="U77:V77"/>
    <mergeCell ref="W77:Y77"/>
    <mergeCell ref="Z77"/>
    <mergeCell ref="A78"/>
    <mergeCell ref="B78:C78"/>
    <mergeCell ref="D78:F78"/>
    <mergeCell ref="G78"/>
    <mergeCell ref="H78:J78"/>
    <mergeCell ref="K78:M78"/>
    <mergeCell ref="N78:P78"/>
    <mergeCell ref="Q78:R78"/>
    <mergeCell ref="S78:T78"/>
    <mergeCell ref="U78:V78"/>
    <mergeCell ref="W78:Y78"/>
    <mergeCell ref="Z78"/>
    <mergeCell ref="A75"/>
    <mergeCell ref="B75:C75"/>
    <mergeCell ref="D75:F75"/>
    <mergeCell ref="G75"/>
    <mergeCell ref="H75:J75"/>
    <mergeCell ref="K75:M75"/>
    <mergeCell ref="N75:P75"/>
    <mergeCell ref="Q75:R75"/>
    <mergeCell ref="S75:T75"/>
    <mergeCell ref="U75:V75"/>
    <mergeCell ref="W75:Y75"/>
    <mergeCell ref="Z75"/>
    <mergeCell ref="A76"/>
    <mergeCell ref="B76:C76"/>
    <mergeCell ref="D76:F76"/>
    <mergeCell ref="G76"/>
    <mergeCell ref="H76:J76"/>
    <mergeCell ref="K76:M76"/>
    <mergeCell ref="N76:P76"/>
    <mergeCell ref="Q76:R76"/>
    <mergeCell ref="S76:T76"/>
    <mergeCell ref="U76:V76"/>
    <mergeCell ref="W76:Y76"/>
    <mergeCell ref="Z76"/>
    <mergeCell ref="A73"/>
    <mergeCell ref="B73:C73"/>
    <mergeCell ref="D73:F73"/>
    <mergeCell ref="G73"/>
    <mergeCell ref="H73:J73"/>
    <mergeCell ref="K73:M73"/>
    <mergeCell ref="N73:P73"/>
    <mergeCell ref="Q73:R73"/>
    <mergeCell ref="S73:T73"/>
    <mergeCell ref="U73:V73"/>
    <mergeCell ref="W73:Y73"/>
    <mergeCell ref="Z73"/>
    <mergeCell ref="A74"/>
    <mergeCell ref="B74:C74"/>
    <mergeCell ref="D74:F74"/>
    <mergeCell ref="G74"/>
    <mergeCell ref="H74:J74"/>
    <mergeCell ref="K74:M74"/>
    <mergeCell ref="N74:P74"/>
    <mergeCell ref="Q74:R74"/>
    <mergeCell ref="S74:T74"/>
    <mergeCell ref="U74:V74"/>
    <mergeCell ref="W74:Y74"/>
    <mergeCell ref="Z74"/>
    <mergeCell ref="A71"/>
    <mergeCell ref="B71:C71"/>
    <mergeCell ref="D71:F71"/>
    <mergeCell ref="G71"/>
    <mergeCell ref="H71:J71"/>
    <mergeCell ref="K71:M71"/>
    <mergeCell ref="N71:P71"/>
    <mergeCell ref="Q71:R71"/>
    <mergeCell ref="S71:T71"/>
    <mergeCell ref="U71:V71"/>
    <mergeCell ref="W71:Y71"/>
    <mergeCell ref="Z71"/>
    <mergeCell ref="A72"/>
    <mergeCell ref="B72:C72"/>
    <mergeCell ref="D72:F72"/>
    <mergeCell ref="G72"/>
    <mergeCell ref="H72:J72"/>
    <mergeCell ref="K72:M72"/>
    <mergeCell ref="N72:P72"/>
    <mergeCell ref="Q72:R72"/>
    <mergeCell ref="S72:T72"/>
    <mergeCell ref="U72:V72"/>
    <mergeCell ref="W72:Y72"/>
    <mergeCell ref="Z72"/>
    <mergeCell ref="A69"/>
    <mergeCell ref="B69:C69"/>
    <mergeCell ref="D69:F69"/>
    <mergeCell ref="G69"/>
    <mergeCell ref="H69:J69"/>
    <mergeCell ref="K69:M69"/>
    <mergeCell ref="N69:P69"/>
    <mergeCell ref="Q69:R69"/>
    <mergeCell ref="S69:T69"/>
    <mergeCell ref="U69:V69"/>
    <mergeCell ref="W69:Y69"/>
    <mergeCell ref="Z69"/>
    <mergeCell ref="A70"/>
    <mergeCell ref="B70:C70"/>
    <mergeCell ref="D70:F70"/>
    <mergeCell ref="G70"/>
    <mergeCell ref="H70:J70"/>
    <mergeCell ref="K70:M70"/>
    <mergeCell ref="N70:P70"/>
    <mergeCell ref="Q70:R70"/>
    <mergeCell ref="S70:T70"/>
    <mergeCell ref="U70:V70"/>
    <mergeCell ref="W70:Y70"/>
    <mergeCell ref="Z70"/>
    <mergeCell ref="A67"/>
    <mergeCell ref="B67:C67"/>
    <mergeCell ref="D67:F67"/>
    <mergeCell ref="G67"/>
    <mergeCell ref="H67:J67"/>
    <mergeCell ref="K67:M67"/>
    <mergeCell ref="N67:P67"/>
    <mergeCell ref="Q67:R67"/>
    <mergeCell ref="S67:T67"/>
    <mergeCell ref="U67:V67"/>
    <mergeCell ref="W67:Y67"/>
    <mergeCell ref="Z67"/>
    <mergeCell ref="A68"/>
    <mergeCell ref="B68:C68"/>
    <mergeCell ref="D68:F68"/>
    <mergeCell ref="G68"/>
    <mergeCell ref="H68:J68"/>
    <mergeCell ref="K68:M68"/>
    <mergeCell ref="N68:P68"/>
    <mergeCell ref="Q68:R68"/>
    <mergeCell ref="S68:T68"/>
    <mergeCell ref="U68:V68"/>
    <mergeCell ref="W68:Y68"/>
    <mergeCell ref="Z68"/>
    <mergeCell ref="A65"/>
    <mergeCell ref="B65:C65"/>
    <mergeCell ref="D65:F65"/>
    <mergeCell ref="G65"/>
    <mergeCell ref="H65:J65"/>
    <mergeCell ref="K65:M65"/>
    <mergeCell ref="N65:P65"/>
    <mergeCell ref="Q65:R65"/>
    <mergeCell ref="S65:T65"/>
    <mergeCell ref="U65:V65"/>
    <mergeCell ref="W65:Y65"/>
    <mergeCell ref="Z65"/>
    <mergeCell ref="A66"/>
    <mergeCell ref="B66:C66"/>
    <mergeCell ref="D66:F66"/>
    <mergeCell ref="G66"/>
    <mergeCell ref="H66:J66"/>
    <mergeCell ref="K66:M66"/>
    <mergeCell ref="N66:P66"/>
    <mergeCell ref="Q66:R66"/>
    <mergeCell ref="S66:T66"/>
    <mergeCell ref="U66:V66"/>
    <mergeCell ref="W66:Y66"/>
    <mergeCell ref="Z66"/>
    <mergeCell ref="A63"/>
    <mergeCell ref="B63:C63"/>
    <mergeCell ref="D63:F63"/>
    <mergeCell ref="G63"/>
    <mergeCell ref="H63:J63"/>
    <mergeCell ref="K63:M63"/>
    <mergeCell ref="N63:P63"/>
    <mergeCell ref="Q63:R63"/>
    <mergeCell ref="S63:T63"/>
    <mergeCell ref="U63:V63"/>
    <mergeCell ref="W63:Y63"/>
    <mergeCell ref="Z63"/>
    <mergeCell ref="A64"/>
    <mergeCell ref="B64:C64"/>
    <mergeCell ref="D64:F64"/>
    <mergeCell ref="G64"/>
    <mergeCell ref="H64:J64"/>
    <mergeCell ref="K64:M64"/>
    <mergeCell ref="N64:P64"/>
    <mergeCell ref="Q64:R64"/>
    <mergeCell ref="S64:T64"/>
    <mergeCell ref="U64:V64"/>
    <mergeCell ref="W64:Y64"/>
    <mergeCell ref="Z64"/>
    <mergeCell ref="A61"/>
    <mergeCell ref="B61:C61"/>
    <mergeCell ref="D61:F61"/>
    <mergeCell ref="G61"/>
    <mergeCell ref="H61:J61"/>
    <mergeCell ref="K61:M61"/>
    <mergeCell ref="N61:P61"/>
    <mergeCell ref="Q61:R61"/>
    <mergeCell ref="S61:T61"/>
    <mergeCell ref="U61:V61"/>
    <mergeCell ref="W61:Y61"/>
    <mergeCell ref="Z61"/>
    <mergeCell ref="A62"/>
    <mergeCell ref="B62:C62"/>
    <mergeCell ref="D62:F62"/>
    <mergeCell ref="G62"/>
    <mergeCell ref="H62:J62"/>
    <mergeCell ref="K62:M62"/>
    <mergeCell ref="N62:P62"/>
    <mergeCell ref="Q62:R62"/>
    <mergeCell ref="S62:T62"/>
    <mergeCell ref="U62:V62"/>
    <mergeCell ref="W62:Y62"/>
    <mergeCell ref="Z62"/>
    <mergeCell ref="A59"/>
    <mergeCell ref="B59:C59"/>
    <mergeCell ref="D59:F59"/>
    <mergeCell ref="G59"/>
    <mergeCell ref="H59:J59"/>
    <mergeCell ref="K59:M59"/>
    <mergeCell ref="N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J60"/>
    <mergeCell ref="K60:M60"/>
    <mergeCell ref="N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J57"/>
    <mergeCell ref="K57:M57"/>
    <mergeCell ref="N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J58"/>
    <mergeCell ref="K58:M58"/>
    <mergeCell ref="N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J55"/>
    <mergeCell ref="K55:M55"/>
    <mergeCell ref="N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J56"/>
    <mergeCell ref="K56:M56"/>
    <mergeCell ref="N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J53"/>
    <mergeCell ref="K53:M53"/>
    <mergeCell ref="N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J54"/>
    <mergeCell ref="K54:M54"/>
    <mergeCell ref="N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J51"/>
    <mergeCell ref="K51:M51"/>
    <mergeCell ref="N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J52"/>
    <mergeCell ref="K52:M52"/>
    <mergeCell ref="N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J49"/>
    <mergeCell ref="K49:M49"/>
    <mergeCell ref="N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J50"/>
    <mergeCell ref="K50:M50"/>
    <mergeCell ref="N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J47"/>
    <mergeCell ref="K47:M47"/>
    <mergeCell ref="N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J48"/>
    <mergeCell ref="K48:M48"/>
    <mergeCell ref="N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J45"/>
    <mergeCell ref="K45:M45"/>
    <mergeCell ref="N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J46"/>
    <mergeCell ref="K46:M46"/>
    <mergeCell ref="N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J43"/>
    <mergeCell ref="K43:M43"/>
    <mergeCell ref="N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J44"/>
    <mergeCell ref="K44:M44"/>
    <mergeCell ref="N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J41"/>
    <mergeCell ref="K41:M41"/>
    <mergeCell ref="N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J42"/>
    <mergeCell ref="K42:M42"/>
    <mergeCell ref="N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J39"/>
    <mergeCell ref="K39:M39"/>
    <mergeCell ref="N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J40"/>
    <mergeCell ref="K40:M40"/>
    <mergeCell ref="N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J37"/>
    <mergeCell ref="K37:M37"/>
    <mergeCell ref="N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J38"/>
    <mergeCell ref="K38:M38"/>
    <mergeCell ref="N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J35"/>
    <mergeCell ref="K35:M35"/>
    <mergeCell ref="N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J36"/>
    <mergeCell ref="K36:M36"/>
    <mergeCell ref="N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J33"/>
    <mergeCell ref="K33:M33"/>
    <mergeCell ref="N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J34"/>
    <mergeCell ref="K34:M34"/>
    <mergeCell ref="N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J31"/>
    <mergeCell ref="K31:M31"/>
    <mergeCell ref="N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J32"/>
    <mergeCell ref="K32:M32"/>
    <mergeCell ref="N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J28"/>
    <mergeCell ref="K28:M28"/>
    <mergeCell ref="N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J30"/>
    <mergeCell ref="K30:M30"/>
    <mergeCell ref="N30:P30"/>
    <mergeCell ref="Q30:R30"/>
    <mergeCell ref="S30:T30"/>
    <mergeCell ref="U30:V30"/>
    <mergeCell ref="W30:Y30"/>
    <mergeCell ref="Z30"/>
    <mergeCell ref="A23:D23"/>
    <mergeCell ref="E23:H23"/>
    <mergeCell ref="I23:L23"/>
    <mergeCell ref="M23:S23"/>
    <mergeCell ref="T23:X23"/>
    <mergeCell ref="Y23:Z23"/>
    <mergeCell ref="A24:D24"/>
    <mergeCell ref="E24:H24"/>
    <mergeCell ref="I24:L24"/>
    <mergeCell ref="M24:S24"/>
    <mergeCell ref="T24:X24"/>
    <mergeCell ref="Y24:Z24"/>
    <mergeCell ref="A25:D25"/>
    <mergeCell ref="E25:H25"/>
    <mergeCell ref="I25:L25"/>
    <mergeCell ref="M25:S25"/>
    <mergeCell ref="T25:X25"/>
    <mergeCell ref="Y25:Z25"/>
    <mergeCell ref="A20:D20"/>
    <mergeCell ref="E20:H20"/>
    <mergeCell ref="I20:L20"/>
    <mergeCell ref="M20:S20"/>
    <mergeCell ref="T20:X20"/>
    <mergeCell ref="Y20:Z20"/>
    <mergeCell ref="A21:D21"/>
    <mergeCell ref="E21:H21"/>
    <mergeCell ref="I21:L21"/>
    <mergeCell ref="M21:S21"/>
    <mergeCell ref="T21:X21"/>
    <mergeCell ref="Y21:Z21"/>
    <mergeCell ref="A22:D22"/>
    <mergeCell ref="E22:H22"/>
    <mergeCell ref="I22:L22"/>
    <mergeCell ref="M22:S22"/>
    <mergeCell ref="T22:X22"/>
    <mergeCell ref="Y22:Z22"/>
    <mergeCell ref="A10:Z10"/>
    <mergeCell ref="A11:Z11"/>
    <mergeCell ref="A12:Z12"/>
    <mergeCell ref="A13:K13"/>
    <mergeCell ref="L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H19"/>
    <mergeCell ref="I19:Z19"/>
    <mergeCell ref="A1:I1"/>
    <mergeCell ref="J1:Z1"/>
    <mergeCell ref="A2:I2"/>
    <mergeCell ref="J2:Z2"/>
    <mergeCell ref="A3:I3"/>
    <mergeCell ref="J3:Z3"/>
    <mergeCell ref="A4:I4"/>
    <mergeCell ref="J4:Z4"/>
    <mergeCell ref="A5:I5"/>
    <mergeCell ref="J5:Z5"/>
    <mergeCell ref="A6:I6"/>
    <mergeCell ref="J6:Z6"/>
    <mergeCell ref="A7:I7"/>
    <mergeCell ref="J7:Z7"/>
    <mergeCell ref="A8:I8"/>
    <mergeCell ref="J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8"/>
  <sheetViews>
    <sheetView workbookViewId="0">
      <selection activeCell="AE9" sqref="AE9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117</v>
      </c>
      <c r="B1" s="1"/>
      <c r="C1" s="1"/>
      <c r="D1" s="1"/>
      <c r="E1" s="1"/>
      <c r="F1" s="1"/>
      <c r="G1" s="1"/>
      <c r="H1" s="1"/>
      <c r="I1" s="1"/>
      <c r="J1" s="8" t="s">
        <v>118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119</v>
      </c>
      <c r="B2" s="1"/>
      <c r="C2" s="1"/>
      <c r="D2" s="1"/>
      <c r="E2" s="1"/>
      <c r="F2" s="1"/>
      <c r="G2" s="1"/>
      <c r="H2" s="1"/>
      <c r="I2" s="1"/>
      <c r="J2" s="8" t="s">
        <v>120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51.69999999999999" customHeight="1" x14ac:dyDescent="0.25">
      <c r="A3" s="1" t="s">
        <v>121</v>
      </c>
      <c r="B3" s="1"/>
      <c r="C3" s="1"/>
      <c r="D3" s="1"/>
      <c r="E3" s="1"/>
      <c r="F3" s="1"/>
      <c r="G3" s="1"/>
      <c r="H3" s="1"/>
      <c r="I3" s="1"/>
      <c r="J3" s="8" t="s">
        <v>122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123</v>
      </c>
      <c r="B4" s="1"/>
      <c r="C4" s="1"/>
      <c r="D4" s="1"/>
      <c r="E4" s="1"/>
      <c r="F4" s="1"/>
      <c r="G4" s="1"/>
      <c r="H4" s="1"/>
      <c r="I4" s="1"/>
      <c r="J4" s="8" t="s">
        <v>124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125</v>
      </c>
      <c r="B5" s="1"/>
      <c r="C5" s="1"/>
      <c r="D5" s="1"/>
      <c r="E5" s="1"/>
      <c r="F5" s="1"/>
      <c r="G5" s="1"/>
      <c r="H5" s="1"/>
      <c r="I5" s="1"/>
      <c r="J5" s="8" t="s">
        <v>126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7" customHeight="1" x14ac:dyDescent="0.25">
      <c r="A6" s="1" t="s">
        <v>127</v>
      </c>
      <c r="B6" s="1"/>
      <c r="C6" s="1"/>
      <c r="D6" s="1"/>
      <c r="E6" s="1"/>
      <c r="F6" s="1"/>
      <c r="G6" s="1"/>
      <c r="H6" s="1"/>
      <c r="I6" s="1"/>
      <c r="J6" s="8" t="s">
        <v>128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129</v>
      </c>
      <c r="B7" s="1"/>
      <c r="C7" s="1"/>
      <c r="D7" s="1"/>
      <c r="E7" s="1"/>
      <c r="F7" s="1"/>
      <c r="G7" s="1"/>
      <c r="H7" s="1"/>
      <c r="I7" s="1"/>
      <c r="J7" s="8" t="s">
        <v>130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131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135</v>
      </c>
      <c r="B16" s="1"/>
      <c r="C16" s="2" t="s">
        <v>136</v>
      </c>
      <c r="D16" s="2"/>
      <c r="E16" s="2"/>
      <c r="F16" s="1" t="s">
        <v>137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138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139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140</v>
      </c>
      <c r="B20" s="7"/>
      <c r="C20" s="7"/>
      <c r="D20" s="7"/>
      <c r="E20" s="14" t="s">
        <v>67</v>
      </c>
      <c r="F20" s="14"/>
      <c r="G20" s="14"/>
      <c r="H20" s="14"/>
      <c r="I20" s="1" t="s">
        <v>5</v>
      </c>
      <c r="J20" s="1"/>
      <c r="K20" s="1"/>
      <c r="L20" s="1"/>
      <c r="M20" s="1" t="s">
        <v>141</v>
      </c>
      <c r="N20" s="1"/>
      <c r="O20" s="1"/>
      <c r="P20" s="1"/>
      <c r="Q20" s="1"/>
      <c r="R20" s="1"/>
      <c r="S20" s="14" t="s">
        <v>1799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143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144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146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147</v>
      </c>
      <c r="N22" s="1"/>
      <c r="O22" s="1"/>
      <c r="P22" s="1"/>
      <c r="Q22" s="1"/>
      <c r="R22" s="1"/>
      <c r="S22" s="14" t="s">
        <v>1800</v>
      </c>
      <c r="T22" s="14"/>
      <c r="U22" s="14"/>
      <c r="V22" s="1" t="s">
        <v>149</v>
      </c>
      <c r="W22" s="1"/>
    </row>
    <row r="23" spans="1:23" ht="13.7" customHeight="1" x14ac:dyDescent="0.25">
      <c r="A23" s="7" t="s">
        <v>150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151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149</v>
      </c>
      <c r="W23" s="1"/>
    </row>
    <row r="24" spans="1:23" ht="13.7" customHeight="1" x14ac:dyDescent="0.25">
      <c r="A24" s="7" t="s">
        <v>153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154</v>
      </c>
      <c r="B25" s="7"/>
      <c r="C25" s="7"/>
      <c r="D25" s="7"/>
      <c r="E25" s="14" t="s">
        <v>67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155</v>
      </c>
      <c r="B27" s="9" t="s">
        <v>14</v>
      </c>
      <c r="C27" s="9"/>
      <c r="D27" s="9" t="s">
        <v>156</v>
      </c>
      <c r="E27" s="9"/>
      <c r="F27" s="9"/>
      <c r="G27" s="9" t="s">
        <v>157</v>
      </c>
      <c r="H27" s="9" t="s">
        <v>158</v>
      </c>
      <c r="I27" s="9"/>
      <c r="J27" s="9"/>
      <c r="K27" s="9"/>
      <c r="L27" s="9"/>
      <c r="M27" s="9"/>
      <c r="N27" s="9"/>
      <c r="O27" s="9"/>
      <c r="P27" s="9" t="s">
        <v>162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159</v>
      </c>
      <c r="I28" s="9"/>
      <c r="J28" s="9"/>
      <c r="K28" s="9" t="s">
        <v>160</v>
      </c>
      <c r="L28" s="9"/>
      <c r="M28" s="9"/>
      <c r="N28" s="9" t="s">
        <v>161</v>
      </c>
      <c r="O28" s="9"/>
      <c r="P28" s="9" t="s">
        <v>163</v>
      </c>
      <c r="Q28" s="9"/>
      <c r="R28" s="9" t="s">
        <v>164</v>
      </c>
      <c r="S28" s="9"/>
      <c r="T28" s="9" t="s">
        <v>165</v>
      </c>
      <c r="U28" s="9" t="s">
        <v>160</v>
      </c>
      <c r="V28" s="9"/>
      <c r="W28" s="9" t="s">
        <v>166</v>
      </c>
    </row>
    <row r="29" spans="1:23" ht="14.1" customHeight="1" x14ac:dyDescent="0.25">
      <c r="A29" s="17" t="s">
        <v>536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86</v>
      </c>
      <c r="S30" s="10"/>
      <c r="T30" s="10" t="s">
        <v>98</v>
      </c>
      <c r="U30" s="10" t="s">
        <v>168</v>
      </c>
      <c r="V30" s="10"/>
      <c r="W30" s="10" t="s">
        <v>169</v>
      </c>
    </row>
    <row r="31" spans="1:23" ht="48.6" customHeight="1" x14ac:dyDescent="0.25">
      <c r="A31" s="10" t="s">
        <v>8</v>
      </c>
      <c r="B31" s="10" t="s">
        <v>1305</v>
      </c>
      <c r="C31" s="10"/>
      <c r="D31" s="12" t="s">
        <v>1801</v>
      </c>
      <c r="E31" s="12"/>
      <c r="F31" s="12"/>
      <c r="G31" s="10" t="s">
        <v>172</v>
      </c>
      <c r="H31" s="10" t="s">
        <v>169</v>
      </c>
      <c r="I31" s="10"/>
      <c r="J31" s="10"/>
      <c r="K31" s="10"/>
      <c r="L31" s="10"/>
      <c r="M31" s="10"/>
      <c r="N31" s="10" t="s">
        <v>169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1274</v>
      </c>
      <c r="C32" s="10"/>
      <c r="D32" s="12" t="s">
        <v>542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175</v>
      </c>
      <c r="E33" s="12"/>
      <c r="F33" s="12"/>
      <c r="G33" s="10" t="s">
        <v>149</v>
      </c>
      <c r="H33" s="10"/>
      <c r="I33" s="10"/>
      <c r="J33" s="10"/>
      <c r="K33" s="10"/>
      <c r="L33" s="10"/>
      <c r="M33" s="10"/>
      <c r="N33" s="10" t="s">
        <v>1802</v>
      </c>
      <c r="O33" s="10"/>
      <c r="P33" s="10"/>
      <c r="Q33" s="10"/>
      <c r="R33" s="10"/>
      <c r="S33" s="10"/>
      <c r="T33" s="10"/>
      <c r="U33" s="10"/>
      <c r="V33" s="10"/>
      <c r="W33" s="10" t="s">
        <v>1803</v>
      </c>
    </row>
    <row r="34" spans="1:23" ht="14.1" customHeight="1" x14ac:dyDescent="0.25">
      <c r="A34" s="10"/>
      <c r="B34" s="10" t="s">
        <v>1277</v>
      </c>
      <c r="C34" s="10"/>
      <c r="D34" s="12" t="s">
        <v>1278</v>
      </c>
      <c r="E34" s="12"/>
      <c r="F34" s="12"/>
      <c r="G34" s="10" t="s">
        <v>149</v>
      </c>
      <c r="H34" s="10" t="s">
        <v>660</v>
      </c>
      <c r="I34" s="10"/>
      <c r="J34" s="10"/>
      <c r="K34" s="10" t="s">
        <v>1279</v>
      </c>
      <c r="L34" s="10"/>
      <c r="M34" s="10"/>
      <c r="N34" s="10" t="s">
        <v>1307</v>
      </c>
      <c r="O34" s="10"/>
      <c r="P34" s="10"/>
      <c r="Q34" s="10"/>
      <c r="R34" s="10"/>
      <c r="S34" s="10"/>
      <c r="T34" s="10" t="s">
        <v>404</v>
      </c>
      <c r="U34" s="10"/>
      <c r="V34" s="10"/>
      <c r="W34" s="10" t="s">
        <v>1804</v>
      </c>
    </row>
    <row r="35" spans="1:23" ht="14.1" customHeight="1" x14ac:dyDescent="0.25">
      <c r="A35" s="10"/>
      <c r="B35" s="10" t="s">
        <v>1282</v>
      </c>
      <c r="C35" s="10"/>
      <c r="D35" s="12" t="s">
        <v>1283</v>
      </c>
      <c r="E35" s="12"/>
      <c r="F35" s="12"/>
      <c r="G35" s="10" t="s">
        <v>149</v>
      </c>
      <c r="H35" s="10" t="s">
        <v>660</v>
      </c>
      <c r="I35" s="10"/>
      <c r="J35" s="10"/>
      <c r="K35" s="10" t="s">
        <v>1279</v>
      </c>
      <c r="L35" s="10"/>
      <c r="M35" s="10"/>
      <c r="N35" s="10" t="s">
        <v>1307</v>
      </c>
      <c r="O35" s="10"/>
      <c r="P35" s="10"/>
      <c r="Q35" s="10"/>
      <c r="R35" s="10"/>
      <c r="S35" s="10"/>
      <c r="T35" s="10" t="s">
        <v>1284</v>
      </c>
      <c r="U35" s="10"/>
      <c r="V35" s="10"/>
      <c r="W35" s="10" t="s">
        <v>1805</v>
      </c>
    </row>
    <row r="36" spans="1:23" ht="14.1" customHeight="1" x14ac:dyDescent="0.25">
      <c r="A36" s="10"/>
      <c r="B36" s="10"/>
      <c r="C36" s="10"/>
      <c r="D36" s="12" t="s">
        <v>209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1803</v>
      </c>
    </row>
    <row r="37" spans="1:23" ht="14.1" customHeight="1" x14ac:dyDescent="0.25">
      <c r="A37" s="10"/>
      <c r="B37" s="10"/>
      <c r="C37" s="10"/>
      <c r="D37" s="12" t="s">
        <v>211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1803</v>
      </c>
    </row>
    <row r="38" spans="1:23" ht="14.1" customHeight="1" x14ac:dyDescent="0.25">
      <c r="A38" s="10"/>
      <c r="B38" s="10" t="s">
        <v>1806</v>
      </c>
      <c r="C38" s="10"/>
      <c r="D38" s="12" t="s">
        <v>1287</v>
      </c>
      <c r="E38" s="12"/>
      <c r="F38" s="12"/>
      <c r="G38" s="10" t="s">
        <v>215</v>
      </c>
      <c r="H38" s="10" t="s">
        <v>1288</v>
      </c>
      <c r="I38" s="10"/>
      <c r="J38" s="10"/>
      <c r="K38" s="10"/>
      <c r="L38" s="10"/>
      <c r="M38" s="10"/>
      <c r="N38" s="10" t="s">
        <v>1288</v>
      </c>
      <c r="O38" s="10"/>
      <c r="P38" s="10"/>
      <c r="Q38" s="10"/>
      <c r="R38" s="10"/>
      <c r="S38" s="10"/>
      <c r="T38" s="10"/>
      <c r="U38" s="10"/>
      <c r="V38" s="10"/>
      <c r="W38" s="10" t="s">
        <v>1807</v>
      </c>
    </row>
    <row r="39" spans="1:23" ht="14.1" customHeight="1" x14ac:dyDescent="0.25">
      <c r="A39" s="10"/>
      <c r="B39" s="10" t="s">
        <v>1808</v>
      </c>
      <c r="C39" s="10"/>
      <c r="D39" s="12" t="s">
        <v>1291</v>
      </c>
      <c r="E39" s="12"/>
      <c r="F39" s="12"/>
      <c r="G39" s="10" t="s">
        <v>215</v>
      </c>
      <c r="H39" s="10" t="s">
        <v>1292</v>
      </c>
      <c r="I39" s="10"/>
      <c r="J39" s="10"/>
      <c r="K39" s="10"/>
      <c r="L39" s="10"/>
      <c r="M39" s="10"/>
      <c r="N39" s="10" t="s">
        <v>1292</v>
      </c>
      <c r="O39" s="10"/>
      <c r="P39" s="10"/>
      <c r="Q39" s="10"/>
      <c r="R39" s="10"/>
      <c r="S39" s="10"/>
      <c r="T39" s="10"/>
      <c r="U39" s="10"/>
      <c r="V39" s="10"/>
      <c r="W39" s="10" t="s">
        <v>1809</v>
      </c>
    </row>
    <row r="40" spans="1:23" ht="14.1" customHeight="1" x14ac:dyDescent="0.25">
      <c r="A40" s="10"/>
      <c r="B40" s="10"/>
      <c r="C40" s="10"/>
      <c r="D40" s="13" t="s">
        <v>222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1294</v>
      </c>
      <c r="U40" s="10"/>
      <c r="V40" s="10"/>
      <c r="W40" s="10" t="s">
        <v>1810</v>
      </c>
    </row>
    <row r="41" spans="1:23" ht="36.950000000000003" customHeight="1" x14ac:dyDescent="0.25">
      <c r="A41" s="10" t="s">
        <v>22</v>
      </c>
      <c r="B41" s="10" t="s">
        <v>1811</v>
      </c>
      <c r="C41" s="10"/>
      <c r="D41" s="12" t="s">
        <v>1812</v>
      </c>
      <c r="E41" s="12"/>
      <c r="F41" s="12"/>
      <c r="G41" s="10" t="s">
        <v>1273</v>
      </c>
      <c r="H41" s="10" t="s">
        <v>24</v>
      </c>
      <c r="I41" s="10"/>
      <c r="J41" s="10"/>
      <c r="K41" s="10"/>
      <c r="L41" s="10"/>
      <c r="M41" s="10"/>
      <c r="N41" s="10" t="s">
        <v>24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1274</v>
      </c>
      <c r="C42" s="10"/>
      <c r="D42" s="12" t="s">
        <v>542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175</v>
      </c>
      <c r="E43" s="12"/>
      <c r="F43" s="12"/>
      <c r="G43" s="10" t="s">
        <v>149</v>
      </c>
      <c r="H43" s="10"/>
      <c r="I43" s="10"/>
      <c r="J43" s="10"/>
      <c r="K43" s="10"/>
      <c r="L43" s="10"/>
      <c r="M43" s="10"/>
      <c r="N43" s="10" t="s">
        <v>1813</v>
      </c>
      <c r="O43" s="10"/>
      <c r="P43" s="10"/>
      <c r="Q43" s="10"/>
      <c r="R43" s="10"/>
      <c r="S43" s="10"/>
      <c r="T43" s="10"/>
      <c r="U43" s="10"/>
      <c r="V43" s="10"/>
      <c r="W43" s="10" t="s">
        <v>1814</v>
      </c>
    </row>
    <row r="44" spans="1:23" ht="14.1" customHeight="1" x14ac:dyDescent="0.25">
      <c r="A44" s="10"/>
      <c r="B44" s="10" t="s">
        <v>1277</v>
      </c>
      <c r="C44" s="10"/>
      <c r="D44" s="12" t="s">
        <v>1278</v>
      </c>
      <c r="E44" s="12"/>
      <c r="F44" s="12"/>
      <c r="G44" s="10" t="s">
        <v>149</v>
      </c>
      <c r="H44" s="10" t="s">
        <v>429</v>
      </c>
      <c r="I44" s="10"/>
      <c r="J44" s="10"/>
      <c r="K44" s="10" t="s">
        <v>1279</v>
      </c>
      <c r="L44" s="10"/>
      <c r="M44" s="10"/>
      <c r="N44" s="10" t="s">
        <v>1815</v>
      </c>
      <c r="O44" s="10"/>
      <c r="P44" s="10"/>
      <c r="Q44" s="10"/>
      <c r="R44" s="10"/>
      <c r="S44" s="10"/>
      <c r="T44" s="10" t="s">
        <v>404</v>
      </c>
      <c r="U44" s="10"/>
      <c r="V44" s="10"/>
      <c r="W44" s="10" t="s">
        <v>1816</v>
      </c>
    </row>
    <row r="45" spans="1:23" ht="14.1" customHeight="1" x14ac:dyDescent="0.25">
      <c r="A45" s="10"/>
      <c r="B45" s="10" t="s">
        <v>1282</v>
      </c>
      <c r="C45" s="10"/>
      <c r="D45" s="12" t="s">
        <v>1283</v>
      </c>
      <c r="E45" s="12"/>
      <c r="F45" s="12"/>
      <c r="G45" s="10" t="s">
        <v>149</v>
      </c>
      <c r="H45" s="10" t="s">
        <v>429</v>
      </c>
      <c r="I45" s="10"/>
      <c r="J45" s="10"/>
      <c r="K45" s="10" t="s">
        <v>1279</v>
      </c>
      <c r="L45" s="10"/>
      <c r="M45" s="10"/>
      <c r="N45" s="10" t="s">
        <v>1815</v>
      </c>
      <c r="O45" s="10"/>
      <c r="P45" s="10"/>
      <c r="Q45" s="10"/>
      <c r="R45" s="10"/>
      <c r="S45" s="10"/>
      <c r="T45" s="10" t="s">
        <v>1284</v>
      </c>
      <c r="U45" s="10"/>
      <c r="V45" s="10"/>
      <c r="W45" s="10" t="s">
        <v>1817</v>
      </c>
    </row>
    <row r="46" spans="1:23" ht="14.1" customHeight="1" x14ac:dyDescent="0.25">
      <c r="A46" s="10"/>
      <c r="B46" s="10"/>
      <c r="C46" s="10"/>
      <c r="D46" s="12" t="s">
        <v>209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1814</v>
      </c>
    </row>
    <row r="47" spans="1:23" ht="14.1" customHeight="1" x14ac:dyDescent="0.25">
      <c r="A47" s="10"/>
      <c r="B47" s="10"/>
      <c r="C47" s="10"/>
      <c r="D47" s="12" t="s">
        <v>211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1814</v>
      </c>
    </row>
    <row r="48" spans="1:23" ht="14.1" customHeight="1" x14ac:dyDescent="0.25">
      <c r="A48" s="10"/>
      <c r="B48" s="10" t="s">
        <v>1806</v>
      </c>
      <c r="C48" s="10"/>
      <c r="D48" s="12" t="s">
        <v>1287</v>
      </c>
      <c r="E48" s="12"/>
      <c r="F48" s="12"/>
      <c r="G48" s="10" t="s">
        <v>215</v>
      </c>
      <c r="H48" s="10" t="s">
        <v>1288</v>
      </c>
      <c r="I48" s="10"/>
      <c r="J48" s="10"/>
      <c r="K48" s="10"/>
      <c r="L48" s="10"/>
      <c r="M48" s="10"/>
      <c r="N48" s="10" t="s">
        <v>1288</v>
      </c>
      <c r="O48" s="10"/>
      <c r="P48" s="10"/>
      <c r="Q48" s="10"/>
      <c r="R48" s="10"/>
      <c r="S48" s="10"/>
      <c r="T48" s="10"/>
      <c r="U48" s="10"/>
      <c r="V48" s="10"/>
      <c r="W48" s="10" t="s">
        <v>1818</v>
      </c>
    </row>
    <row r="49" spans="1:23" ht="14.1" customHeight="1" x14ac:dyDescent="0.25">
      <c r="A49" s="10"/>
      <c r="B49" s="10" t="s">
        <v>1808</v>
      </c>
      <c r="C49" s="10"/>
      <c r="D49" s="12" t="s">
        <v>1291</v>
      </c>
      <c r="E49" s="12"/>
      <c r="F49" s="12"/>
      <c r="G49" s="10" t="s">
        <v>215</v>
      </c>
      <c r="H49" s="10" t="s">
        <v>1292</v>
      </c>
      <c r="I49" s="10"/>
      <c r="J49" s="10"/>
      <c r="K49" s="10"/>
      <c r="L49" s="10"/>
      <c r="M49" s="10"/>
      <c r="N49" s="10" t="s">
        <v>1292</v>
      </c>
      <c r="O49" s="10"/>
      <c r="P49" s="10"/>
      <c r="Q49" s="10"/>
      <c r="R49" s="10"/>
      <c r="S49" s="10"/>
      <c r="T49" s="10"/>
      <c r="U49" s="10"/>
      <c r="V49" s="10"/>
      <c r="W49" s="10" t="s">
        <v>1819</v>
      </c>
    </row>
    <row r="50" spans="1:23" ht="14.1" customHeight="1" x14ac:dyDescent="0.25">
      <c r="A50" s="10"/>
      <c r="B50" s="10"/>
      <c r="C50" s="10"/>
      <c r="D50" s="13" t="s">
        <v>222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1820</v>
      </c>
      <c r="U50" s="10"/>
      <c r="V50" s="10"/>
      <c r="W50" s="10" t="s">
        <v>1821</v>
      </c>
    </row>
    <row r="51" spans="1:23" ht="36.950000000000003" customHeight="1" x14ac:dyDescent="0.25">
      <c r="A51" s="10" t="s">
        <v>23</v>
      </c>
      <c r="B51" s="10" t="s">
        <v>1822</v>
      </c>
      <c r="C51" s="10"/>
      <c r="D51" s="12" t="s">
        <v>1823</v>
      </c>
      <c r="E51" s="12"/>
      <c r="F51" s="12"/>
      <c r="G51" s="10" t="s">
        <v>1824</v>
      </c>
      <c r="H51" s="10" t="s">
        <v>24</v>
      </c>
      <c r="I51" s="10"/>
      <c r="J51" s="10"/>
      <c r="K51" s="10"/>
      <c r="L51" s="10"/>
      <c r="M51" s="10"/>
      <c r="N51" s="10" t="s">
        <v>24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1274</v>
      </c>
      <c r="C52" s="10"/>
      <c r="D52" s="12" t="s">
        <v>542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175</v>
      </c>
      <c r="E53" s="12"/>
      <c r="F53" s="12"/>
      <c r="G53" s="10" t="s">
        <v>149</v>
      </c>
      <c r="H53" s="10"/>
      <c r="I53" s="10"/>
      <c r="J53" s="10"/>
      <c r="K53" s="10"/>
      <c r="L53" s="10"/>
      <c r="M53" s="10"/>
      <c r="N53" s="10" t="s">
        <v>1802</v>
      </c>
      <c r="O53" s="10"/>
      <c r="P53" s="10"/>
      <c r="Q53" s="10"/>
      <c r="R53" s="10"/>
      <c r="S53" s="10"/>
      <c r="T53" s="10"/>
      <c r="U53" s="10"/>
      <c r="V53" s="10"/>
      <c r="W53" s="10" t="s">
        <v>1825</v>
      </c>
    </row>
    <row r="54" spans="1:23" ht="14.1" customHeight="1" x14ac:dyDescent="0.25">
      <c r="A54" s="10"/>
      <c r="B54" s="10" t="s">
        <v>1003</v>
      </c>
      <c r="C54" s="10"/>
      <c r="D54" s="12" t="s">
        <v>1004</v>
      </c>
      <c r="E54" s="12"/>
      <c r="F54" s="12"/>
      <c r="G54" s="10" t="s">
        <v>149</v>
      </c>
      <c r="H54" s="10" t="s">
        <v>1826</v>
      </c>
      <c r="I54" s="10"/>
      <c r="J54" s="10"/>
      <c r="K54" s="10" t="s">
        <v>1279</v>
      </c>
      <c r="L54" s="10"/>
      <c r="M54" s="10"/>
      <c r="N54" s="10" t="s">
        <v>1827</v>
      </c>
      <c r="O54" s="10"/>
      <c r="P54" s="10"/>
      <c r="Q54" s="10"/>
      <c r="R54" s="10"/>
      <c r="S54" s="10"/>
      <c r="T54" s="10" t="s">
        <v>200</v>
      </c>
      <c r="U54" s="10"/>
      <c r="V54" s="10"/>
      <c r="W54" s="10" t="s">
        <v>1828</v>
      </c>
    </row>
    <row r="55" spans="1:23" ht="14.1" customHeight="1" x14ac:dyDescent="0.25">
      <c r="A55" s="10"/>
      <c r="B55" s="10" t="s">
        <v>1282</v>
      </c>
      <c r="C55" s="10"/>
      <c r="D55" s="12" t="s">
        <v>1283</v>
      </c>
      <c r="E55" s="12"/>
      <c r="F55" s="12"/>
      <c r="G55" s="10" t="s">
        <v>149</v>
      </c>
      <c r="H55" s="10" t="s">
        <v>1521</v>
      </c>
      <c r="I55" s="10"/>
      <c r="J55" s="10"/>
      <c r="K55" s="10" t="s">
        <v>1279</v>
      </c>
      <c r="L55" s="10"/>
      <c r="M55" s="10"/>
      <c r="N55" s="10" t="s">
        <v>1829</v>
      </c>
      <c r="O55" s="10"/>
      <c r="P55" s="10"/>
      <c r="Q55" s="10"/>
      <c r="R55" s="10"/>
      <c r="S55" s="10"/>
      <c r="T55" s="10" t="s">
        <v>1284</v>
      </c>
      <c r="U55" s="10"/>
      <c r="V55" s="10"/>
      <c r="W55" s="10" t="s">
        <v>1830</v>
      </c>
    </row>
    <row r="56" spans="1:23" ht="14.1" customHeight="1" x14ac:dyDescent="0.25">
      <c r="A56" s="10"/>
      <c r="B56" s="10"/>
      <c r="C56" s="10"/>
      <c r="D56" s="12" t="s">
        <v>209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1825</v>
      </c>
    </row>
    <row r="57" spans="1:23" ht="14.1" customHeight="1" x14ac:dyDescent="0.25">
      <c r="A57" s="10"/>
      <c r="B57" s="10"/>
      <c r="C57" s="10"/>
      <c r="D57" s="12" t="s">
        <v>211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1825</v>
      </c>
    </row>
    <row r="58" spans="1:23" ht="14.1" customHeight="1" x14ac:dyDescent="0.25">
      <c r="A58" s="10"/>
      <c r="B58" s="10" t="s">
        <v>1806</v>
      </c>
      <c r="C58" s="10"/>
      <c r="D58" s="12" t="s">
        <v>1287</v>
      </c>
      <c r="E58" s="12"/>
      <c r="F58" s="12"/>
      <c r="G58" s="10" t="s">
        <v>215</v>
      </c>
      <c r="H58" s="10" t="s">
        <v>1288</v>
      </c>
      <c r="I58" s="10"/>
      <c r="J58" s="10"/>
      <c r="K58" s="10"/>
      <c r="L58" s="10"/>
      <c r="M58" s="10"/>
      <c r="N58" s="10" t="s">
        <v>1288</v>
      </c>
      <c r="O58" s="10"/>
      <c r="P58" s="10"/>
      <c r="Q58" s="10"/>
      <c r="R58" s="10"/>
      <c r="S58" s="10"/>
      <c r="T58" s="10"/>
      <c r="U58" s="10"/>
      <c r="V58" s="10"/>
      <c r="W58" s="10" t="s">
        <v>1831</v>
      </c>
    </row>
    <row r="59" spans="1:23" ht="14.1" customHeight="1" x14ac:dyDescent="0.25">
      <c r="A59" s="10"/>
      <c r="B59" s="10" t="s">
        <v>1808</v>
      </c>
      <c r="C59" s="10"/>
      <c r="D59" s="12" t="s">
        <v>1291</v>
      </c>
      <c r="E59" s="12"/>
      <c r="F59" s="12"/>
      <c r="G59" s="10" t="s">
        <v>215</v>
      </c>
      <c r="H59" s="10" t="s">
        <v>1292</v>
      </c>
      <c r="I59" s="10"/>
      <c r="J59" s="10"/>
      <c r="K59" s="10"/>
      <c r="L59" s="10"/>
      <c r="M59" s="10"/>
      <c r="N59" s="10" t="s">
        <v>1292</v>
      </c>
      <c r="O59" s="10"/>
      <c r="P59" s="10"/>
      <c r="Q59" s="10"/>
      <c r="R59" s="10"/>
      <c r="S59" s="10"/>
      <c r="T59" s="10"/>
      <c r="U59" s="10"/>
      <c r="V59" s="10"/>
      <c r="W59" s="10" t="s">
        <v>1832</v>
      </c>
    </row>
    <row r="60" spans="1:23" ht="14.1" customHeight="1" x14ac:dyDescent="0.25">
      <c r="A60" s="10"/>
      <c r="B60" s="10"/>
      <c r="C60" s="10"/>
      <c r="D60" s="13" t="s">
        <v>222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1833</v>
      </c>
      <c r="U60" s="10"/>
      <c r="V60" s="10"/>
      <c r="W60" s="10" t="s">
        <v>1834</v>
      </c>
    </row>
    <row r="61" spans="1:23" ht="25.5" customHeight="1" x14ac:dyDescent="0.25">
      <c r="A61" s="10"/>
      <c r="B61" s="10"/>
      <c r="C61" s="10"/>
      <c r="D61" s="13" t="s">
        <v>1258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0"/>
      <c r="V61" s="10"/>
      <c r="W61" s="17" t="s">
        <v>1835</v>
      </c>
    </row>
    <row r="62" spans="1:23" ht="14.1" customHeight="1" x14ac:dyDescent="0.25">
      <c r="A62" s="10"/>
      <c r="B62" s="10"/>
      <c r="C62" s="10"/>
      <c r="D62" s="18" t="s">
        <v>487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0"/>
    </row>
    <row r="63" spans="1:23" ht="14.1" customHeight="1" x14ac:dyDescent="0.25">
      <c r="A63" s="10"/>
      <c r="B63" s="10"/>
      <c r="C63" s="10"/>
      <c r="D63" s="12" t="s">
        <v>488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0"/>
      <c r="V63" s="10"/>
      <c r="W63" s="10" t="s">
        <v>1835</v>
      </c>
    </row>
    <row r="64" spans="1:23" ht="14.1" customHeight="1" x14ac:dyDescent="0.25">
      <c r="A64" s="10"/>
      <c r="B64" s="10"/>
      <c r="C64" s="10"/>
      <c r="D64" s="12" t="s">
        <v>490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0"/>
      <c r="V64" s="10"/>
      <c r="W64" s="10" t="s">
        <v>31</v>
      </c>
    </row>
    <row r="65" spans="1:23" ht="14.1" customHeight="1" x14ac:dyDescent="0.25">
      <c r="A65" s="10"/>
      <c r="B65" s="10"/>
      <c r="C65" s="10"/>
      <c r="D65" s="12" t="s">
        <v>492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0"/>
      <c r="V65" s="10"/>
      <c r="W65" s="10" t="s">
        <v>31</v>
      </c>
    </row>
    <row r="66" spans="1:23" ht="14.1" customHeight="1" x14ac:dyDescent="0.25">
      <c r="A66" s="10"/>
      <c r="B66" s="10"/>
      <c r="C66" s="10"/>
      <c r="D66" s="12" t="s">
        <v>494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0"/>
      <c r="V66" s="10"/>
      <c r="W66" s="10" t="s">
        <v>31</v>
      </c>
    </row>
    <row r="67" spans="1:23" ht="14.1" customHeight="1" x14ac:dyDescent="0.25">
      <c r="A67" s="10"/>
      <c r="B67" s="10"/>
      <c r="C67" s="10"/>
      <c r="D67" s="12" t="s">
        <v>495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0"/>
      <c r="V67" s="10"/>
      <c r="W67" s="10" t="s">
        <v>31</v>
      </c>
    </row>
    <row r="68" spans="1:23" ht="14.1" customHeight="1" x14ac:dyDescent="0.25">
      <c r="A68" s="10"/>
      <c r="B68" s="10"/>
      <c r="C68" s="10"/>
      <c r="D68" s="12" t="s">
        <v>497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0"/>
      <c r="V68" s="10"/>
      <c r="W68" s="10" t="s">
        <v>1835</v>
      </c>
    </row>
    <row r="69" spans="1:23" ht="14.1" customHeight="1" x14ac:dyDescent="0.25">
      <c r="A69" s="10"/>
      <c r="B69" s="10"/>
      <c r="C69" s="10"/>
      <c r="D69" s="12" t="s">
        <v>499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0"/>
      <c r="V69" s="10"/>
      <c r="W69" s="10" t="s">
        <v>1836</v>
      </c>
    </row>
    <row r="70" spans="1:23" ht="14.1" customHeight="1" x14ac:dyDescent="0.25">
      <c r="A70" s="10"/>
      <c r="B70" s="10"/>
      <c r="C70" s="10"/>
      <c r="D70" s="12" t="s">
        <v>501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0"/>
      <c r="V70" s="10"/>
      <c r="W70" s="10" t="s">
        <v>1837</v>
      </c>
    </row>
    <row r="71" spans="1:23" ht="14.1" customHeight="1" x14ac:dyDescent="0.25">
      <c r="A71" s="10"/>
      <c r="B71" s="10"/>
      <c r="C71" s="10"/>
      <c r="D71" s="12" t="s">
        <v>503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0"/>
      <c r="V71" s="10"/>
      <c r="W71" s="10" t="s">
        <v>31</v>
      </c>
    </row>
    <row r="72" spans="1:23" ht="14.1" customHeight="1" x14ac:dyDescent="0.25">
      <c r="A72" s="10"/>
      <c r="B72" s="10"/>
      <c r="C72" s="10"/>
      <c r="D72" s="12" t="s">
        <v>504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0" t="s">
        <v>31</v>
      </c>
    </row>
    <row r="73" spans="1:23" ht="14.1" customHeight="1" x14ac:dyDescent="0.25">
      <c r="A73" s="10"/>
      <c r="B73" s="10"/>
      <c r="C73" s="10"/>
      <c r="D73" s="13" t="s">
        <v>1267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7" t="s">
        <v>1838</v>
      </c>
    </row>
    <row r="74" spans="1:23" ht="14.1" customHeight="1" x14ac:dyDescent="0.25">
      <c r="A74" s="10"/>
      <c r="B74" s="10"/>
      <c r="C74" s="10"/>
      <c r="D74" s="18" t="s">
        <v>487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0"/>
    </row>
    <row r="75" spans="1:23" ht="25.5" customHeight="1" x14ac:dyDescent="0.25">
      <c r="A75" s="10"/>
      <c r="B75" s="10"/>
      <c r="C75" s="10"/>
      <c r="D75" s="12" t="s">
        <v>507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508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8" t="s">
        <v>509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0"/>
    </row>
    <row r="78" spans="1:23" ht="14.1" customHeight="1" x14ac:dyDescent="0.25">
      <c r="A78" s="10"/>
      <c r="B78" s="10"/>
      <c r="C78" s="10"/>
      <c r="D78" s="12" t="s">
        <v>510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1800</v>
      </c>
    </row>
    <row r="79" spans="1:23" ht="14.1" customHeight="1" x14ac:dyDescent="0.25">
      <c r="A79" s="10"/>
      <c r="B79" s="10"/>
      <c r="C79" s="10"/>
      <c r="D79" s="12" t="s">
        <v>511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31</v>
      </c>
    </row>
    <row r="80" spans="1:23" ht="12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4.1" customHeight="1" x14ac:dyDescent="0.25">
      <c r="A81" s="10"/>
      <c r="B81" s="10"/>
      <c r="C81" s="10"/>
      <c r="D81" s="13" t="s">
        <v>512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</row>
    <row r="82" spans="1:23" ht="12.75" customHeight="1" x14ac:dyDescent="0.25">
      <c r="A82" s="10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"/>
    </row>
    <row r="83" spans="1:23" ht="14.1" customHeight="1" x14ac:dyDescent="0.25">
      <c r="A83" s="10"/>
      <c r="B83" s="10"/>
      <c r="C83" s="10"/>
      <c r="D83" s="13" t="s">
        <v>1340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7" t="s">
        <v>1838</v>
      </c>
    </row>
    <row r="84" spans="1:23" ht="14.1" customHeight="1" x14ac:dyDescent="0.25">
      <c r="A84" s="10"/>
      <c r="B84" s="10"/>
      <c r="C84" s="10"/>
      <c r="D84" s="18" t="s">
        <v>487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</row>
    <row r="85" spans="1:23" ht="14.1" customHeight="1" x14ac:dyDescent="0.25">
      <c r="A85" s="10"/>
      <c r="B85" s="10"/>
      <c r="C85" s="10"/>
      <c r="D85" s="12" t="s">
        <v>1341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1838</v>
      </c>
    </row>
    <row r="86" spans="1:23" ht="14.1" customHeight="1" x14ac:dyDescent="0.25">
      <c r="A86" s="10"/>
      <c r="B86" s="10"/>
      <c r="C86" s="10"/>
      <c r="D86" s="18" t="s">
        <v>515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</row>
    <row r="87" spans="1:23" ht="14.1" customHeight="1" x14ac:dyDescent="0.25">
      <c r="A87" s="10"/>
      <c r="B87" s="10"/>
      <c r="C87" s="10"/>
      <c r="D87" s="12" t="s">
        <v>1342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1835</v>
      </c>
    </row>
    <row r="88" spans="1:23" ht="14.1" customHeight="1" x14ac:dyDescent="0.25">
      <c r="A88" s="10"/>
      <c r="B88" s="10"/>
      <c r="C88" s="10"/>
      <c r="D88" s="18" t="s">
        <v>1343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1344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1835</v>
      </c>
    </row>
    <row r="90" spans="1:23" ht="14.1" customHeight="1" x14ac:dyDescent="0.25">
      <c r="A90" s="10"/>
      <c r="B90" s="10"/>
      <c r="C90" s="10"/>
      <c r="D90" s="12" t="s">
        <v>1345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1835</v>
      </c>
    </row>
    <row r="91" spans="1:23" ht="14.1" customHeight="1" x14ac:dyDescent="0.25">
      <c r="A91" s="10"/>
      <c r="B91" s="10"/>
      <c r="C91" s="10"/>
      <c r="D91" s="12" t="s">
        <v>1346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1836</v>
      </c>
    </row>
    <row r="92" spans="1:23" ht="14.1" customHeight="1" x14ac:dyDescent="0.25">
      <c r="A92" s="10"/>
      <c r="B92" s="10"/>
      <c r="C92" s="10"/>
      <c r="D92" s="12" t="s">
        <v>1347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1837</v>
      </c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524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1838</v>
      </c>
    </row>
    <row r="95" spans="1:23" ht="14.1" customHeight="1" x14ac:dyDescent="0.25">
      <c r="A95" s="10"/>
      <c r="B95" s="10"/>
      <c r="C95" s="10"/>
      <c r="D95" s="12" t="s">
        <v>525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0"/>
      <c r="V95" s="10"/>
      <c r="W95" s="10" t="s">
        <v>1838</v>
      </c>
    </row>
    <row r="96" spans="1:23" ht="14.1" customHeight="1" x14ac:dyDescent="0.25">
      <c r="A96" s="10"/>
      <c r="B96" s="10"/>
      <c r="C96" s="10"/>
      <c r="D96" s="18" t="s">
        <v>487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"/>
    </row>
    <row r="97" spans="1:23" ht="14.1" customHeight="1" x14ac:dyDescent="0.25">
      <c r="A97" s="10"/>
      <c r="B97" s="10"/>
      <c r="C97" s="10"/>
      <c r="D97" s="12" t="s">
        <v>514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0"/>
      <c r="V97" s="10"/>
      <c r="W97" s="10" t="s">
        <v>1835</v>
      </c>
    </row>
    <row r="98" spans="1:23" ht="14.1" customHeight="1" x14ac:dyDescent="0.25">
      <c r="A98" s="10"/>
      <c r="B98" s="10"/>
      <c r="C98" s="10"/>
      <c r="D98" s="18" t="s">
        <v>515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"/>
    </row>
    <row r="99" spans="1:23" ht="14.1" customHeight="1" x14ac:dyDescent="0.25">
      <c r="A99" s="10"/>
      <c r="B99" s="10"/>
      <c r="C99" s="10"/>
      <c r="D99" s="12" t="s">
        <v>516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0"/>
      <c r="V99" s="10"/>
      <c r="W99" s="10" t="s">
        <v>1835</v>
      </c>
    </row>
    <row r="100" spans="1:23" ht="14.1" customHeight="1" x14ac:dyDescent="0.25">
      <c r="A100" s="10"/>
      <c r="B100" s="10"/>
      <c r="C100" s="10"/>
      <c r="D100" s="12" t="s">
        <v>517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31</v>
      </c>
    </row>
    <row r="101" spans="1:23" ht="14.1" customHeight="1" x14ac:dyDescent="0.25">
      <c r="A101" s="10"/>
      <c r="B101" s="10"/>
      <c r="C101" s="10"/>
      <c r="D101" s="12" t="s">
        <v>518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31</v>
      </c>
    </row>
    <row r="102" spans="1:23" ht="14.1" customHeight="1" x14ac:dyDescent="0.25">
      <c r="A102" s="10"/>
      <c r="B102" s="10"/>
      <c r="C102" s="10"/>
      <c r="D102" s="12" t="s">
        <v>519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31</v>
      </c>
    </row>
    <row r="103" spans="1:23" ht="14.1" customHeight="1" x14ac:dyDescent="0.25">
      <c r="A103" s="10"/>
      <c r="B103" s="10"/>
      <c r="C103" s="10"/>
      <c r="D103" s="12" t="s">
        <v>520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31</v>
      </c>
    </row>
    <row r="104" spans="1:23" ht="14.1" customHeight="1" x14ac:dyDescent="0.25">
      <c r="A104" s="10"/>
      <c r="B104" s="10"/>
      <c r="C104" s="10"/>
      <c r="D104" s="12" t="s">
        <v>521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0" t="s">
        <v>1835</v>
      </c>
    </row>
    <row r="105" spans="1:23" ht="14.1" customHeight="1" x14ac:dyDescent="0.25">
      <c r="A105" s="10"/>
      <c r="B105" s="10"/>
      <c r="C105" s="10"/>
      <c r="D105" s="12" t="s">
        <v>522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0" t="s">
        <v>1836</v>
      </c>
    </row>
    <row r="106" spans="1:23" ht="14.1" customHeight="1" x14ac:dyDescent="0.25">
      <c r="A106" s="10"/>
      <c r="B106" s="10"/>
      <c r="C106" s="10"/>
      <c r="D106" s="12" t="s">
        <v>523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1837</v>
      </c>
    </row>
    <row r="107" spans="1:23" ht="14.1" customHeight="1" x14ac:dyDescent="0.25">
      <c r="A107" s="10"/>
      <c r="B107" s="10"/>
      <c r="C107" s="10"/>
      <c r="D107" s="12" t="s">
        <v>526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31</v>
      </c>
    </row>
    <row r="108" spans="1:23" ht="14.1" customHeight="1" x14ac:dyDescent="0.25">
      <c r="A108" s="10"/>
      <c r="B108" s="10"/>
      <c r="C108" s="10"/>
      <c r="D108" s="12" t="s">
        <v>527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31</v>
      </c>
    </row>
    <row r="109" spans="1:23" ht="12.75" customHeight="1" x14ac:dyDescent="0.25">
      <c r="A109" s="10"/>
      <c r="B109" s="10"/>
      <c r="C109" s="10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9" t="s">
        <v>528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25.5" customHeight="1" x14ac:dyDescent="0.25">
      <c r="A111" s="10"/>
      <c r="B111" s="10"/>
      <c r="C111" s="10"/>
      <c r="D111" s="12" t="s">
        <v>507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508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510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1800</v>
      </c>
    </row>
    <row r="114" spans="1:23" ht="14.1" customHeight="1" x14ac:dyDescent="0.25">
      <c r="A114" s="10"/>
      <c r="B114" s="10"/>
      <c r="C114" s="10"/>
      <c r="D114" s="12" t="s">
        <v>511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2.75" customHeight="1" x14ac:dyDescent="0.25">
      <c r="A115" s="10"/>
      <c r="B115" s="10"/>
      <c r="C115" s="10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0"/>
    </row>
    <row r="116" spans="1:23" ht="14.1" customHeight="1" x14ac:dyDescent="0.25">
      <c r="A116" s="10"/>
      <c r="B116" s="10"/>
      <c r="C116" s="10"/>
      <c r="D116" s="13" t="s">
        <v>1348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7" t="s">
        <v>1839</v>
      </c>
    </row>
    <row r="117" spans="1:23" ht="14.1" customHeight="1" x14ac:dyDescent="0.25">
      <c r="A117" s="10"/>
      <c r="B117" s="10"/>
      <c r="C117" s="10"/>
      <c r="D117" s="18" t="s">
        <v>515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0"/>
    </row>
    <row r="118" spans="1:23" ht="25.5" customHeight="1" x14ac:dyDescent="0.25">
      <c r="A118" s="10"/>
      <c r="B118" s="10" t="s">
        <v>1350</v>
      </c>
      <c r="C118" s="10"/>
      <c r="D118" s="12" t="s">
        <v>1351</v>
      </c>
      <c r="E118" s="12"/>
      <c r="F118" s="12"/>
      <c r="G118" s="12"/>
      <c r="H118" s="12" t="s">
        <v>1352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1839</v>
      </c>
    </row>
    <row r="119" spans="1:23" ht="12.75" customHeight="1" x14ac:dyDescent="0.25">
      <c r="A119" s="10"/>
      <c r="B119" s="10"/>
      <c r="C119" s="10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"/>
    </row>
    <row r="120" spans="1:23" ht="14.1" customHeight="1" x14ac:dyDescent="0.25">
      <c r="A120" s="10"/>
      <c r="B120" s="10"/>
      <c r="C120" s="10"/>
      <c r="D120" s="13" t="s">
        <v>1353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7" t="s">
        <v>1840</v>
      </c>
    </row>
    <row r="121" spans="1:23" ht="14.1" customHeight="1" x14ac:dyDescent="0.25">
      <c r="A121" s="10"/>
      <c r="B121" s="10"/>
      <c r="C121" s="10"/>
      <c r="D121" s="18" t="s">
        <v>515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 t="s">
        <v>1350</v>
      </c>
      <c r="C122" s="10"/>
      <c r="D122" s="12" t="s">
        <v>1351</v>
      </c>
      <c r="E122" s="12"/>
      <c r="F122" s="12"/>
      <c r="G122" s="12"/>
      <c r="H122" s="12" t="s">
        <v>1355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1840</v>
      </c>
    </row>
    <row r="123" spans="1:2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3.7" customHeight="1" x14ac:dyDescent="0.25">
      <c r="A124" s="1" t="s">
        <v>529</v>
      </c>
      <c r="B124" s="1"/>
      <c r="C124" s="8" t="s">
        <v>530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"/>
      <c r="R124" s="1"/>
      <c r="S124" s="1"/>
      <c r="T124" s="1"/>
      <c r="U124" s="1"/>
      <c r="V124" s="1"/>
      <c r="W124" s="1"/>
    </row>
    <row r="125" spans="1:23" ht="12.75" customHeight="1" x14ac:dyDescent="0.25">
      <c r="A125" s="1"/>
      <c r="B125" s="1"/>
      <c r="C125" s="15" t="s">
        <v>116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"/>
      <c r="R125" s="1"/>
      <c r="S125" s="1"/>
      <c r="T125" s="1"/>
      <c r="U125" s="1"/>
      <c r="V125" s="1"/>
      <c r="W125" s="1"/>
    </row>
    <row r="126" spans="1:23" ht="13.7" customHeight="1" x14ac:dyDescent="0.25">
      <c r="A126" s="1" t="s">
        <v>531</v>
      </c>
      <c r="B126" s="1"/>
      <c r="C126" s="8" t="s">
        <v>530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"/>
      <c r="R126" s="1"/>
      <c r="S126" s="1"/>
      <c r="T126" s="1"/>
      <c r="U126" s="1"/>
      <c r="V126" s="1"/>
      <c r="W126" s="1"/>
    </row>
    <row r="127" spans="1:23" ht="12.75" customHeight="1" x14ac:dyDescent="0.25">
      <c r="A127" s="1"/>
      <c r="B127" s="1"/>
      <c r="C127" s="15" t="s">
        <v>116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</sheetData>
  <mergeCells count="801">
    <mergeCell ref="A126:B127"/>
    <mergeCell ref="C126:P126"/>
    <mergeCell ref="C127:P127"/>
    <mergeCell ref="Q126:W127"/>
    <mergeCell ref="A128:W128"/>
    <mergeCell ref="A122"/>
    <mergeCell ref="B122:C122"/>
    <mergeCell ref="D122:G122"/>
    <mergeCell ref="H122:T122"/>
    <mergeCell ref="U122:V122"/>
    <mergeCell ref="W122"/>
    <mergeCell ref="A123:W123"/>
    <mergeCell ref="A124:B125"/>
    <mergeCell ref="C124:P124"/>
    <mergeCell ref="C125:P125"/>
    <mergeCell ref="Q124:W125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G104"/>
    <mergeCell ref="H104:T104"/>
    <mergeCell ref="U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V98"/>
    <mergeCell ref="W98"/>
    <mergeCell ref="A99"/>
    <mergeCell ref="B99:C99"/>
    <mergeCell ref="D99:G99"/>
    <mergeCell ref="H99:T99"/>
    <mergeCell ref="U99:V99"/>
    <mergeCell ref="W99"/>
    <mergeCell ref="A96"/>
    <mergeCell ref="B96:C96"/>
    <mergeCell ref="D96:V96"/>
    <mergeCell ref="W96"/>
    <mergeCell ref="A97"/>
    <mergeCell ref="B97:C97"/>
    <mergeCell ref="D97:G97"/>
    <mergeCell ref="H97:T97"/>
    <mergeCell ref="U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G95"/>
    <mergeCell ref="H95:T95"/>
    <mergeCell ref="U95:V95"/>
    <mergeCell ref="W95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6"/>
    <mergeCell ref="B86:C86"/>
    <mergeCell ref="D86:V86"/>
    <mergeCell ref="W86"/>
    <mergeCell ref="A87"/>
    <mergeCell ref="B87:C87"/>
    <mergeCell ref="D87:G87"/>
    <mergeCell ref="H87:T87"/>
    <mergeCell ref="U87:V87"/>
    <mergeCell ref="W87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2"/>
    <mergeCell ref="B82:C82"/>
    <mergeCell ref="D82:V82"/>
    <mergeCell ref="W82"/>
    <mergeCell ref="A83"/>
    <mergeCell ref="B83:C83"/>
    <mergeCell ref="D83:G83"/>
    <mergeCell ref="H83:T83"/>
    <mergeCell ref="U83:V83"/>
    <mergeCell ref="W83"/>
    <mergeCell ref="A79"/>
    <mergeCell ref="B79:C79"/>
    <mergeCell ref="D79:G79"/>
    <mergeCell ref="H79:T79"/>
    <mergeCell ref="U79:V79"/>
    <mergeCell ref="W79"/>
    <mergeCell ref="A80:W80"/>
    <mergeCell ref="A81"/>
    <mergeCell ref="B81:C81"/>
    <mergeCell ref="D81:V81"/>
    <mergeCell ref="W81"/>
    <mergeCell ref="A77"/>
    <mergeCell ref="B77:C77"/>
    <mergeCell ref="D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G73"/>
    <mergeCell ref="H73:T73"/>
    <mergeCell ref="U73:V73"/>
    <mergeCell ref="W73"/>
    <mergeCell ref="A74"/>
    <mergeCell ref="B74:C74"/>
    <mergeCell ref="D74:V74"/>
    <mergeCell ref="W74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69"/>
    <mergeCell ref="B69:C69"/>
    <mergeCell ref="D69:G69"/>
    <mergeCell ref="H69:T69"/>
    <mergeCell ref="U69:V69"/>
    <mergeCell ref="W69"/>
    <mergeCell ref="A70"/>
    <mergeCell ref="B70:C70"/>
    <mergeCell ref="D70:G70"/>
    <mergeCell ref="H70:T70"/>
    <mergeCell ref="U70:V70"/>
    <mergeCell ref="W70"/>
    <mergeCell ref="A67"/>
    <mergeCell ref="B67:C67"/>
    <mergeCell ref="D67:G67"/>
    <mergeCell ref="H67:T67"/>
    <mergeCell ref="U67:V67"/>
    <mergeCell ref="W67"/>
    <mergeCell ref="A68"/>
    <mergeCell ref="B68:C68"/>
    <mergeCell ref="D68:G68"/>
    <mergeCell ref="H68:T68"/>
    <mergeCell ref="U68:V68"/>
    <mergeCell ref="W68"/>
    <mergeCell ref="A65"/>
    <mergeCell ref="B65:C65"/>
    <mergeCell ref="D65:G65"/>
    <mergeCell ref="H65:T65"/>
    <mergeCell ref="U65:V65"/>
    <mergeCell ref="W65"/>
    <mergeCell ref="A66"/>
    <mergeCell ref="B66:C66"/>
    <mergeCell ref="D66:G66"/>
    <mergeCell ref="H66:T66"/>
    <mergeCell ref="U66:V66"/>
    <mergeCell ref="W66"/>
    <mergeCell ref="A63"/>
    <mergeCell ref="B63:C63"/>
    <mergeCell ref="D63:G63"/>
    <mergeCell ref="H63:T63"/>
    <mergeCell ref="U63:V63"/>
    <mergeCell ref="W63"/>
    <mergeCell ref="A64"/>
    <mergeCell ref="B64:C64"/>
    <mergeCell ref="D64:G64"/>
    <mergeCell ref="H64:T64"/>
    <mergeCell ref="U64:V64"/>
    <mergeCell ref="W64"/>
    <mergeCell ref="A61"/>
    <mergeCell ref="B61:C61"/>
    <mergeCell ref="D61:G61"/>
    <mergeCell ref="H61:T61"/>
    <mergeCell ref="U61:V61"/>
    <mergeCell ref="W61"/>
    <mergeCell ref="A62"/>
    <mergeCell ref="B62:C62"/>
    <mergeCell ref="D62:V62"/>
    <mergeCell ref="W62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32" zoomScale="85" zoomScaleNormal="85" workbookViewId="0">
      <selection activeCell="N17" sqref="N17"/>
    </sheetView>
  </sheetViews>
  <sheetFormatPr defaultColWidth="11.5703125" defaultRowHeight="12.75" x14ac:dyDescent="0.2"/>
  <cols>
    <col min="1" max="1" width="3.7109375" style="21" customWidth="1"/>
    <col min="2" max="3" width="10.7109375" style="21" customWidth="1"/>
    <col min="4" max="4" width="9.5703125" style="21" customWidth="1"/>
    <col min="5" max="6" width="9.28515625" style="21" customWidth="1"/>
    <col min="7" max="7" width="15.42578125" style="21" customWidth="1"/>
    <col min="8" max="8" width="20.85546875" style="21" customWidth="1"/>
    <col min="9" max="9" width="17.7109375" style="21" customWidth="1"/>
    <col min="10" max="10" width="21.42578125" style="20" customWidth="1"/>
    <col min="11" max="252" width="11.5703125" style="20"/>
    <col min="253" max="253" width="3.7109375" style="20" customWidth="1"/>
    <col min="254" max="255" width="10.7109375" style="20" customWidth="1"/>
    <col min="256" max="256" width="9.5703125" style="20" customWidth="1"/>
    <col min="257" max="259" width="9.28515625" style="20" customWidth="1"/>
    <col min="260" max="260" width="14.5703125" style="20" customWidth="1"/>
    <col min="261" max="261" width="17.7109375" style="20" customWidth="1"/>
    <col min="262" max="262" width="19.7109375" style="20" customWidth="1"/>
    <col min="263" max="508" width="11.5703125" style="20"/>
    <col min="509" max="509" width="3.7109375" style="20" customWidth="1"/>
    <col min="510" max="511" width="10.7109375" style="20" customWidth="1"/>
    <col min="512" max="512" width="9.5703125" style="20" customWidth="1"/>
    <col min="513" max="515" width="9.28515625" style="20" customWidth="1"/>
    <col min="516" max="516" width="14.5703125" style="20" customWidth="1"/>
    <col min="517" max="517" width="17.7109375" style="20" customWidth="1"/>
    <col min="518" max="518" width="19.7109375" style="20" customWidth="1"/>
    <col min="519" max="764" width="11.5703125" style="20"/>
    <col min="765" max="765" width="3.7109375" style="20" customWidth="1"/>
    <col min="766" max="767" width="10.7109375" style="20" customWidth="1"/>
    <col min="768" max="768" width="9.5703125" style="20" customWidth="1"/>
    <col min="769" max="771" width="9.28515625" style="20" customWidth="1"/>
    <col min="772" max="772" width="14.5703125" style="20" customWidth="1"/>
    <col min="773" max="773" width="17.7109375" style="20" customWidth="1"/>
    <col min="774" max="774" width="19.7109375" style="20" customWidth="1"/>
    <col min="775" max="1020" width="11.5703125" style="20"/>
    <col min="1021" max="1021" width="3.7109375" style="20" customWidth="1"/>
    <col min="1022" max="1023" width="10.7109375" style="20" customWidth="1"/>
    <col min="1024" max="1024" width="9.5703125" style="20" customWidth="1"/>
    <col min="1025" max="1027" width="9.28515625" style="20" customWidth="1"/>
    <col min="1028" max="1028" width="14.5703125" style="20" customWidth="1"/>
    <col min="1029" max="1029" width="17.7109375" style="20" customWidth="1"/>
    <col min="1030" max="1030" width="19.7109375" style="20" customWidth="1"/>
    <col min="1031" max="1276" width="11.5703125" style="20"/>
    <col min="1277" max="1277" width="3.7109375" style="20" customWidth="1"/>
    <col min="1278" max="1279" width="10.7109375" style="20" customWidth="1"/>
    <col min="1280" max="1280" width="9.5703125" style="20" customWidth="1"/>
    <col min="1281" max="1283" width="9.28515625" style="20" customWidth="1"/>
    <col min="1284" max="1284" width="14.5703125" style="20" customWidth="1"/>
    <col min="1285" max="1285" width="17.7109375" style="20" customWidth="1"/>
    <col min="1286" max="1286" width="19.7109375" style="20" customWidth="1"/>
    <col min="1287" max="1532" width="11.5703125" style="20"/>
    <col min="1533" max="1533" width="3.7109375" style="20" customWidth="1"/>
    <col min="1534" max="1535" width="10.7109375" style="20" customWidth="1"/>
    <col min="1536" max="1536" width="9.5703125" style="20" customWidth="1"/>
    <col min="1537" max="1539" width="9.28515625" style="20" customWidth="1"/>
    <col min="1540" max="1540" width="14.5703125" style="20" customWidth="1"/>
    <col min="1541" max="1541" width="17.7109375" style="20" customWidth="1"/>
    <col min="1542" max="1542" width="19.7109375" style="20" customWidth="1"/>
    <col min="1543" max="1788" width="11.5703125" style="20"/>
    <col min="1789" max="1789" width="3.7109375" style="20" customWidth="1"/>
    <col min="1790" max="1791" width="10.7109375" style="20" customWidth="1"/>
    <col min="1792" max="1792" width="9.5703125" style="20" customWidth="1"/>
    <col min="1793" max="1795" width="9.28515625" style="20" customWidth="1"/>
    <col min="1796" max="1796" width="14.5703125" style="20" customWidth="1"/>
    <col min="1797" max="1797" width="17.7109375" style="20" customWidth="1"/>
    <col min="1798" max="1798" width="19.7109375" style="20" customWidth="1"/>
    <col min="1799" max="2044" width="11.5703125" style="20"/>
    <col min="2045" max="2045" width="3.7109375" style="20" customWidth="1"/>
    <col min="2046" max="2047" width="10.7109375" style="20" customWidth="1"/>
    <col min="2048" max="2048" width="9.5703125" style="20" customWidth="1"/>
    <col min="2049" max="2051" width="9.28515625" style="20" customWidth="1"/>
    <col min="2052" max="2052" width="14.5703125" style="20" customWidth="1"/>
    <col min="2053" max="2053" width="17.7109375" style="20" customWidth="1"/>
    <col min="2054" max="2054" width="19.7109375" style="20" customWidth="1"/>
    <col min="2055" max="2300" width="11.5703125" style="20"/>
    <col min="2301" max="2301" width="3.7109375" style="20" customWidth="1"/>
    <col min="2302" max="2303" width="10.7109375" style="20" customWidth="1"/>
    <col min="2304" max="2304" width="9.5703125" style="20" customWidth="1"/>
    <col min="2305" max="2307" width="9.28515625" style="20" customWidth="1"/>
    <col min="2308" max="2308" width="14.5703125" style="20" customWidth="1"/>
    <col min="2309" max="2309" width="17.7109375" style="20" customWidth="1"/>
    <col min="2310" max="2310" width="19.7109375" style="20" customWidth="1"/>
    <col min="2311" max="2556" width="11.5703125" style="20"/>
    <col min="2557" max="2557" width="3.7109375" style="20" customWidth="1"/>
    <col min="2558" max="2559" width="10.7109375" style="20" customWidth="1"/>
    <col min="2560" max="2560" width="9.5703125" style="20" customWidth="1"/>
    <col min="2561" max="2563" width="9.28515625" style="20" customWidth="1"/>
    <col min="2564" max="2564" width="14.5703125" style="20" customWidth="1"/>
    <col min="2565" max="2565" width="17.7109375" style="20" customWidth="1"/>
    <col min="2566" max="2566" width="19.7109375" style="20" customWidth="1"/>
    <col min="2567" max="2812" width="11.5703125" style="20"/>
    <col min="2813" max="2813" width="3.7109375" style="20" customWidth="1"/>
    <col min="2814" max="2815" width="10.7109375" style="20" customWidth="1"/>
    <col min="2816" max="2816" width="9.5703125" style="20" customWidth="1"/>
    <col min="2817" max="2819" width="9.28515625" style="20" customWidth="1"/>
    <col min="2820" max="2820" width="14.5703125" style="20" customWidth="1"/>
    <col min="2821" max="2821" width="17.7109375" style="20" customWidth="1"/>
    <col min="2822" max="2822" width="19.7109375" style="20" customWidth="1"/>
    <col min="2823" max="3068" width="11.5703125" style="20"/>
    <col min="3069" max="3069" width="3.7109375" style="20" customWidth="1"/>
    <col min="3070" max="3071" width="10.7109375" style="20" customWidth="1"/>
    <col min="3072" max="3072" width="9.5703125" style="20" customWidth="1"/>
    <col min="3073" max="3075" width="9.28515625" style="20" customWidth="1"/>
    <col min="3076" max="3076" width="14.5703125" style="20" customWidth="1"/>
    <col min="3077" max="3077" width="17.7109375" style="20" customWidth="1"/>
    <col min="3078" max="3078" width="19.7109375" style="20" customWidth="1"/>
    <col min="3079" max="3324" width="11.5703125" style="20"/>
    <col min="3325" max="3325" width="3.7109375" style="20" customWidth="1"/>
    <col min="3326" max="3327" width="10.7109375" style="20" customWidth="1"/>
    <col min="3328" max="3328" width="9.5703125" style="20" customWidth="1"/>
    <col min="3329" max="3331" width="9.28515625" style="20" customWidth="1"/>
    <col min="3332" max="3332" width="14.5703125" style="20" customWidth="1"/>
    <col min="3333" max="3333" width="17.7109375" style="20" customWidth="1"/>
    <col min="3334" max="3334" width="19.7109375" style="20" customWidth="1"/>
    <col min="3335" max="3580" width="11.5703125" style="20"/>
    <col min="3581" max="3581" width="3.7109375" style="20" customWidth="1"/>
    <col min="3582" max="3583" width="10.7109375" style="20" customWidth="1"/>
    <col min="3584" max="3584" width="9.5703125" style="20" customWidth="1"/>
    <col min="3585" max="3587" width="9.28515625" style="20" customWidth="1"/>
    <col min="3588" max="3588" width="14.5703125" style="20" customWidth="1"/>
    <col min="3589" max="3589" width="17.7109375" style="20" customWidth="1"/>
    <col min="3590" max="3590" width="19.7109375" style="20" customWidth="1"/>
    <col min="3591" max="3836" width="11.5703125" style="20"/>
    <col min="3837" max="3837" width="3.7109375" style="20" customWidth="1"/>
    <col min="3838" max="3839" width="10.7109375" style="20" customWidth="1"/>
    <col min="3840" max="3840" width="9.5703125" style="20" customWidth="1"/>
    <col min="3841" max="3843" width="9.28515625" style="20" customWidth="1"/>
    <col min="3844" max="3844" width="14.5703125" style="20" customWidth="1"/>
    <col min="3845" max="3845" width="17.7109375" style="20" customWidth="1"/>
    <col min="3846" max="3846" width="19.7109375" style="20" customWidth="1"/>
    <col min="3847" max="4092" width="11.5703125" style="20"/>
    <col min="4093" max="4093" width="3.7109375" style="20" customWidth="1"/>
    <col min="4094" max="4095" width="10.7109375" style="20" customWidth="1"/>
    <col min="4096" max="4096" width="9.5703125" style="20" customWidth="1"/>
    <col min="4097" max="4099" width="9.28515625" style="20" customWidth="1"/>
    <col min="4100" max="4100" width="14.5703125" style="20" customWidth="1"/>
    <col min="4101" max="4101" width="17.7109375" style="20" customWidth="1"/>
    <col min="4102" max="4102" width="19.7109375" style="20" customWidth="1"/>
    <col min="4103" max="4348" width="11.5703125" style="20"/>
    <col min="4349" max="4349" width="3.7109375" style="20" customWidth="1"/>
    <col min="4350" max="4351" width="10.7109375" style="20" customWidth="1"/>
    <col min="4352" max="4352" width="9.5703125" style="20" customWidth="1"/>
    <col min="4353" max="4355" width="9.28515625" style="20" customWidth="1"/>
    <col min="4356" max="4356" width="14.5703125" style="20" customWidth="1"/>
    <col min="4357" max="4357" width="17.7109375" style="20" customWidth="1"/>
    <col min="4358" max="4358" width="19.7109375" style="20" customWidth="1"/>
    <col min="4359" max="4604" width="11.5703125" style="20"/>
    <col min="4605" max="4605" width="3.7109375" style="20" customWidth="1"/>
    <col min="4606" max="4607" width="10.7109375" style="20" customWidth="1"/>
    <col min="4608" max="4608" width="9.5703125" style="20" customWidth="1"/>
    <col min="4609" max="4611" width="9.28515625" style="20" customWidth="1"/>
    <col min="4612" max="4612" width="14.5703125" style="20" customWidth="1"/>
    <col min="4613" max="4613" width="17.7109375" style="20" customWidth="1"/>
    <col min="4614" max="4614" width="19.7109375" style="20" customWidth="1"/>
    <col min="4615" max="4860" width="11.5703125" style="20"/>
    <col min="4861" max="4861" width="3.7109375" style="20" customWidth="1"/>
    <col min="4862" max="4863" width="10.7109375" style="20" customWidth="1"/>
    <col min="4864" max="4864" width="9.5703125" style="20" customWidth="1"/>
    <col min="4865" max="4867" width="9.28515625" style="20" customWidth="1"/>
    <col min="4868" max="4868" width="14.5703125" style="20" customWidth="1"/>
    <col min="4869" max="4869" width="17.7109375" style="20" customWidth="1"/>
    <col min="4870" max="4870" width="19.7109375" style="20" customWidth="1"/>
    <col min="4871" max="5116" width="11.5703125" style="20"/>
    <col min="5117" max="5117" width="3.7109375" style="20" customWidth="1"/>
    <col min="5118" max="5119" width="10.7109375" style="20" customWidth="1"/>
    <col min="5120" max="5120" width="9.5703125" style="20" customWidth="1"/>
    <col min="5121" max="5123" width="9.28515625" style="20" customWidth="1"/>
    <col min="5124" max="5124" width="14.5703125" style="20" customWidth="1"/>
    <col min="5125" max="5125" width="17.7109375" style="20" customWidth="1"/>
    <col min="5126" max="5126" width="19.7109375" style="20" customWidth="1"/>
    <col min="5127" max="5372" width="11.5703125" style="20"/>
    <col min="5373" max="5373" width="3.7109375" style="20" customWidth="1"/>
    <col min="5374" max="5375" width="10.7109375" style="20" customWidth="1"/>
    <col min="5376" max="5376" width="9.5703125" style="20" customWidth="1"/>
    <col min="5377" max="5379" width="9.28515625" style="20" customWidth="1"/>
    <col min="5380" max="5380" width="14.5703125" style="20" customWidth="1"/>
    <col min="5381" max="5381" width="17.7109375" style="20" customWidth="1"/>
    <col min="5382" max="5382" width="19.7109375" style="20" customWidth="1"/>
    <col min="5383" max="5628" width="11.5703125" style="20"/>
    <col min="5629" max="5629" width="3.7109375" style="20" customWidth="1"/>
    <col min="5630" max="5631" width="10.7109375" style="20" customWidth="1"/>
    <col min="5632" max="5632" width="9.5703125" style="20" customWidth="1"/>
    <col min="5633" max="5635" width="9.28515625" style="20" customWidth="1"/>
    <col min="5636" max="5636" width="14.5703125" style="20" customWidth="1"/>
    <col min="5637" max="5637" width="17.7109375" style="20" customWidth="1"/>
    <col min="5638" max="5638" width="19.7109375" style="20" customWidth="1"/>
    <col min="5639" max="5884" width="11.5703125" style="20"/>
    <col min="5885" max="5885" width="3.7109375" style="20" customWidth="1"/>
    <col min="5886" max="5887" width="10.7109375" style="20" customWidth="1"/>
    <col min="5888" max="5888" width="9.5703125" style="20" customWidth="1"/>
    <col min="5889" max="5891" width="9.28515625" style="20" customWidth="1"/>
    <col min="5892" max="5892" width="14.5703125" style="20" customWidth="1"/>
    <col min="5893" max="5893" width="17.7109375" style="20" customWidth="1"/>
    <col min="5894" max="5894" width="19.7109375" style="20" customWidth="1"/>
    <col min="5895" max="6140" width="11.5703125" style="20"/>
    <col min="6141" max="6141" width="3.7109375" style="20" customWidth="1"/>
    <col min="6142" max="6143" width="10.7109375" style="20" customWidth="1"/>
    <col min="6144" max="6144" width="9.5703125" style="20" customWidth="1"/>
    <col min="6145" max="6147" width="9.28515625" style="20" customWidth="1"/>
    <col min="6148" max="6148" width="14.5703125" style="20" customWidth="1"/>
    <col min="6149" max="6149" width="17.7109375" style="20" customWidth="1"/>
    <col min="6150" max="6150" width="19.7109375" style="20" customWidth="1"/>
    <col min="6151" max="6396" width="11.5703125" style="20"/>
    <col min="6397" max="6397" width="3.7109375" style="20" customWidth="1"/>
    <col min="6398" max="6399" width="10.7109375" style="20" customWidth="1"/>
    <col min="6400" max="6400" width="9.5703125" style="20" customWidth="1"/>
    <col min="6401" max="6403" width="9.28515625" style="20" customWidth="1"/>
    <col min="6404" max="6404" width="14.5703125" style="20" customWidth="1"/>
    <col min="6405" max="6405" width="17.7109375" style="20" customWidth="1"/>
    <col min="6406" max="6406" width="19.7109375" style="20" customWidth="1"/>
    <col min="6407" max="6652" width="11.5703125" style="20"/>
    <col min="6653" max="6653" width="3.7109375" style="20" customWidth="1"/>
    <col min="6654" max="6655" width="10.7109375" style="20" customWidth="1"/>
    <col min="6656" max="6656" width="9.5703125" style="20" customWidth="1"/>
    <col min="6657" max="6659" width="9.28515625" style="20" customWidth="1"/>
    <col min="6660" max="6660" width="14.5703125" style="20" customWidth="1"/>
    <col min="6661" max="6661" width="17.7109375" style="20" customWidth="1"/>
    <col min="6662" max="6662" width="19.7109375" style="20" customWidth="1"/>
    <col min="6663" max="6908" width="11.5703125" style="20"/>
    <col min="6909" max="6909" width="3.7109375" style="20" customWidth="1"/>
    <col min="6910" max="6911" width="10.7109375" style="20" customWidth="1"/>
    <col min="6912" max="6912" width="9.5703125" style="20" customWidth="1"/>
    <col min="6913" max="6915" width="9.28515625" style="20" customWidth="1"/>
    <col min="6916" max="6916" width="14.5703125" style="20" customWidth="1"/>
    <col min="6917" max="6917" width="17.7109375" style="20" customWidth="1"/>
    <col min="6918" max="6918" width="19.7109375" style="20" customWidth="1"/>
    <col min="6919" max="7164" width="11.5703125" style="20"/>
    <col min="7165" max="7165" width="3.7109375" style="20" customWidth="1"/>
    <col min="7166" max="7167" width="10.7109375" style="20" customWidth="1"/>
    <col min="7168" max="7168" width="9.5703125" style="20" customWidth="1"/>
    <col min="7169" max="7171" width="9.28515625" style="20" customWidth="1"/>
    <col min="7172" max="7172" width="14.5703125" style="20" customWidth="1"/>
    <col min="7173" max="7173" width="17.7109375" style="20" customWidth="1"/>
    <col min="7174" max="7174" width="19.7109375" style="20" customWidth="1"/>
    <col min="7175" max="7420" width="11.5703125" style="20"/>
    <col min="7421" max="7421" width="3.7109375" style="20" customWidth="1"/>
    <col min="7422" max="7423" width="10.7109375" style="20" customWidth="1"/>
    <col min="7424" max="7424" width="9.5703125" style="20" customWidth="1"/>
    <col min="7425" max="7427" width="9.28515625" style="20" customWidth="1"/>
    <col min="7428" max="7428" width="14.5703125" style="20" customWidth="1"/>
    <col min="7429" max="7429" width="17.7109375" style="20" customWidth="1"/>
    <col min="7430" max="7430" width="19.7109375" style="20" customWidth="1"/>
    <col min="7431" max="7676" width="11.5703125" style="20"/>
    <col min="7677" max="7677" width="3.7109375" style="20" customWidth="1"/>
    <col min="7678" max="7679" width="10.7109375" style="20" customWidth="1"/>
    <col min="7680" max="7680" width="9.5703125" style="20" customWidth="1"/>
    <col min="7681" max="7683" width="9.28515625" style="20" customWidth="1"/>
    <col min="7684" max="7684" width="14.5703125" style="20" customWidth="1"/>
    <col min="7685" max="7685" width="17.7109375" style="20" customWidth="1"/>
    <col min="7686" max="7686" width="19.7109375" style="20" customWidth="1"/>
    <col min="7687" max="7932" width="11.5703125" style="20"/>
    <col min="7933" max="7933" width="3.7109375" style="20" customWidth="1"/>
    <col min="7934" max="7935" width="10.7109375" style="20" customWidth="1"/>
    <col min="7936" max="7936" width="9.5703125" style="20" customWidth="1"/>
    <col min="7937" max="7939" width="9.28515625" style="20" customWidth="1"/>
    <col min="7940" max="7940" width="14.5703125" style="20" customWidth="1"/>
    <col min="7941" max="7941" width="17.7109375" style="20" customWidth="1"/>
    <col min="7942" max="7942" width="19.7109375" style="20" customWidth="1"/>
    <col min="7943" max="8188" width="11.5703125" style="20"/>
    <col min="8189" max="8189" width="3.7109375" style="20" customWidth="1"/>
    <col min="8190" max="8191" width="10.7109375" style="20" customWidth="1"/>
    <col min="8192" max="8192" width="9.5703125" style="20" customWidth="1"/>
    <col min="8193" max="8195" width="9.28515625" style="20" customWidth="1"/>
    <col min="8196" max="8196" width="14.5703125" style="20" customWidth="1"/>
    <col min="8197" max="8197" width="17.7109375" style="20" customWidth="1"/>
    <col min="8198" max="8198" width="19.7109375" style="20" customWidth="1"/>
    <col min="8199" max="8444" width="11.5703125" style="20"/>
    <col min="8445" max="8445" width="3.7109375" style="20" customWidth="1"/>
    <col min="8446" max="8447" width="10.7109375" style="20" customWidth="1"/>
    <col min="8448" max="8448" width="9.5703125" style="20" customWidth="1"/>
    <col min="8449" max="8451" width="9.28515625" style="20" customWidth="1"/>
    <col min="8452" max="8452" width="14.5703125" style="20" customWidth="1"/>
    <col min="8453" max="8453" width="17.7109375" style="20" customWidth="1"/>
    <col min="8454" max="8454" width="19.7109375" style="20" customWidth="1"/>
    <col min="8455" max="8700" width="11.5703125" style="20"/>
    <col min="8701" max="8701" width="3.7109375" style="20" customWidth="1"/>
    <col min="8702" max="8703" width="10.7109375" style="20" customWidth="1"/>
    <col min="8704" max="8704" width="9.5703125" style="20" customWidth="1"/>
    <col min="8705" max="8707" width="9.28515625" style="20" customWidth="1"/>
    <col min="8708" max="8708" width="14.5703125" style="20" customWidth="1"/>
    <col min="8709" max="8709" width="17.7109375" style="20" customWidth="1"/>
    <col min="8710" max="8710" width="19.7109375" style="20" customWidth="1"/>
    <col min="8711" max="8956" width="11.5703125" style="20"/>
    <col min="8957" max="8957" width="3.7109375" style="20" customWidth="1"/>
    <col min="8958" max="8959" width="10.7109375" style="20" customWidth="1"/>
    <col min="8960" max="8960" width="9.5703125" style="20" customWidth="1"/>
    <col min="8961" max="8963" width="9.28515625" style="20" customWidth="1"/>
    <col min="8964" max="8964" width="14.5703125" style="20" customWidth="1"/>
    <col min="8965" max="8965" width="17.7109375" style="20" customWidth="1"/>
    <col min="8966" max="8966" width="19.7109375" style="20" customWidth="1"/>
    <col min="8967" max="9212" width="11.5703125" style="20"/>
    <col min="9213" max="9213" width="3.7109375" style="20" customWidth="1"/>
    <col min="9214" max="9215" width="10.7109375" style="20" customWidth="1"/>
    <col min="9216" max="9216" width="9.5703125" style="20" customWidth="1"/>
    <col min="9217" max="9219" width="9.28515625" style="20" customWidth="1"/>
    <col min="9220" max="9220" width="14.5703125" style="20" customWidth="1"/>
    <col min="9221" max="9221" width="17.7109375" style="20" customWidth="1"/>
    <col min="9222" max="9222" width="19.7109375" style="20" customWidth="1"/>
    <col min="9223" max="9468" width="11.5703125" style="20"/>
    <col min="9469" max="9469" width="3.7109375" style="20" customWidth="1"/>
    <col min="9470" max="9471" width="10.7109375" style="20" customWidth="1"/>
    <col min="9472" max="9472" width="9.5703125" style="20" customWidth="1"/>
    <col min="9473" max="9475" width="9.28515625" style="20" customWidth="1"/>
    <col min="9476" max="9476" width="14.5703125" style="20" customWidth="1"/>
    <col min="9477" max="9477" width="17.7109375" style="20" customWidth="1"/>
    <col min="9478" max="9478" width="19.7109375" style="20" customWidth="1"/>
    <col min="9479" max="9724" width="11.5703125" style="20"/>
    <col min="9725" max="9725" width="3.7109375" style="20" customWidth="1"/>
    <col min="9726" max="9727" width="10.7109375" style="20" customWidth="1"/>
    <col min="9728" max="9728" width="9.5703125" style="20" customWidth="1"/>
    <col min="9729" max="9731" width="9.28515625" style="20" customWidth="1"/>
    <col min="9732" max="9732" width="14.5703125" style="20" customWidth="1"/>
    <col min="9733" max="9733" width="17.7109375" style="20" customWidth="1"/>
    <col min="9734" max="9734" width="19.7109375" style="20" customWidth="1"/>
    <col min="9735" max="9980" width="11.5703125" style="20"/>
    <col min="9981" max="9981" width="3.7109375" style="20" customWidth="1"/>
    <col min="9982" max="9983" width="10.7109375" style="20" customWidth="1"/>
    <col min="9984" max="9984" width="9.5703125" style="20" customWidth="1"/>
    <col min="9985" max="9987" width="9.28515625" style="20" customWidth="1"/>
    <col min="9988" max="9988" width="14.5703125" style="20" customWidth="1"/>
    <col min="9989" max="9989" width="17.7109375" style="20" customWidth="1"/>
    <col min="9990" max="9990" width="19.7109375" style="20" customWidth="1"/>
    <col min="9991" max="10236" width="11.5703125" style="20"/>
    <col min="10237" max="10237" width="3.7109375" style="20" customWidth="1"/>
    <col min="10238" max="10239" width="10.7109375" style="20" customWidth="1"/>
    <col min="10240" max="10240" width="9.5703125" style="20" customWidth="1"/>
    <col min="10241" max="10243" width="9.28515625" style="20" customWidth="1"/>
    <col min="10244" max="10244" width="14.5703125" style="20" customWidth="1"/>
    <col min="10245" max="10245" width="17.7109375" style="20" customWidth="1"/>
    <col min="10246" max="10246" width="19.7109375" style="20" customWidth="1"/>
    <col min="10247" max="10492" width="11.5703125" style="20"/>
    <col min="10493" max="10493" width="3.7109375" style="20" customWidth="1"/>
    <col min="10494" max="10495" width="10.7109375" style="20" customWidth="1"/>
    <col min="10496" max="10496" width="9.5703125" style="20" customWidth="1"/>
    <col min="10497" max="10499" width="9.28515625" style="20" customWidth="1"/>
    <col min="10500" max="10500" width="14.5703125" style="20" customWidth="1"/>
    <col min="10501" max="10501" width="17.7109375" style="20" customWidth="1"/>
    <col min="10502" max="10502" width="19.7109375" style="20" customWidth="1"/>
    <col min="10503" max="10748" width="11.5703125" style="20"/>
    <col min="10749" max="10749" width="3.7109375" style="20" customWidth="1"/>
    <col min="10750" max="10751" width="10.7109375" style="20" customWidth="1"/>
    <col min="10752" max="10752" width="9.5703125" style="20" customWidth="1"/>
    <col min="10753" max="10755" width="9.28515625" style="20" customWidth="1"/>
    <col min="10756" max="10756" width="14.5703125" style="20" customWidth="1"/>
    <col min="10757" max="10757" width="17.7109375" style="20" customWidth="1"/>
    <col min="10758" max="10758" width="19.7109375" style="20" customWidth="1"/>
    <col min="10759" max="11004" width="11.5703125" style="20"/>
    <col min="11005" max="11005" width="3.7109375" style="20" customWidth="1"/>
    <col min="11006" max="11007" width="10.7109375" style="20" customWidth="1"/>
    <col min="11008" max="11008" width="9.5703125" style="20" customWidth="1"/>
    <col min="11009" max="11011" width="9.28515625" style="20" customWidth="1"/>
    <col min="11012" max="11012" width="14.5703125" style="20" customWidth="1"/>
    <col min="11013" max="11013" width="17.7109375" style="20" customWidth="1"/>
    <col min="11014" max="11014" width="19.7109375" style="20" customWidth="1"/>
    <col min="11015" max="11260" width="11.5703125" style="20"/>
    <col min="11261" max="11261" width="3.7109375" style="20" customWidth="1"/>
    <col min="11262" max="11263" width="10.7109375" style="20" customWidth="1"/>
    <col min="11264" max="11264" width="9.5703125" style="20" customWidth="1"/>
    <col min="11265" max="11267" width="9.28515625" style="20" customWidth="1"/>
    <col min="11268" max="11268" width="14.5703125" style="20" customWidth="1"/>
    <col min="11269" max="11269" width="17.7109375" style="20" customWidth="1"/>
    <col min="11270" max="11270" width="19.7109375" style="20" customWidth="1"/>
    <col min="11271" max="11516" width="11.5703125" style="20"/>
    <col min="11517" max="11517" width="3.7109375" style="20" customWidth="1"/>
    <col min="11518" max="11519" width="10.7109375" style="20" customWidth="1"/>
    <col min="11520" max="11520" width="9.5703125" style="20" customWidth="1"/>
    <col min="11521" max="11523" width="9.28515625" style="20" customWidth="1"/>
    <col min="11524" max="11524" width="14.5703125" style="20" customWidth="1"/>
    <col min="11525" max="11525" width="17.7109375" style="20" customWidth="1"/>
    <col min="11526" max="11526" width="19.7109375" style="20" customWidth="1"/>
    <col min="11527" max="11772" width="11.5703125" style="20"/>
    <col min="11773" max="11773" width="3.7109375" style="20" customWidth="1"/>
    <col min="11774" max="11775" width="10.7109375" style="20" customWidth="1"/>
    <col min="11776" max="11776" width="9.5703125" style="20" customWidth="1"/>
    <col min="11777" max="11779" width="9.28515625" style="20" customWidth="1"/>
    <col min="11780" max="11780" width="14.5703125" style="20" customWidth="1"/>
    <col min="11781" max="11781" width="17.7109375" style="20" customWidth="1"/>
    <col min="11782" max="11782" width="19.7109375" style="20" customWidth="1"/>
    <col min="11783" max="12028" width="11.5703125" style="20"/>
    <col min="12029" max="12029" width="3.7109375" style="20" customWidth="1"/>
    <col min="12030" max="12031" width="10.7109375" style="20" customWidth="1"/>
    <col min="12032" max="12032" width="9.5703125" style="20" customWidth="1"/>
    <col min="12033" max="12035" width="9.28515625" style="20" customWidth="1"/>
    <col min="12036" max="12036" width="14.5703125" style="20" customWidth="1"/>
    <col min="12037" max="12037" width="17.7109375" style="20" customWidth="1"/>
    <col min="12038" max="12038" width="19.7109375" style="20" customWidth="1"/>
    <col min="12039" max="12284" width="11.5703125" style="20"/>
    <col min="12285" max="12285" width="3.7109375" style="20" customWidth="1"/>
    <col min="12286" max="12287" width="10.7109375" style="20" customWidth="1"/>
    <col min="12288" max="12288" width="9.5703125" style="20" customWidth="1"/>
    <col min="12289" max="12291" width="9.28515625" style="20" customWidth="1"/>
    <col min="12292" max="12292" width="14.5703125" style="20" customWidth="1"/>
    <col min="12293" max="12293" width="17.7109375" style="20" customWidth="1"/>
    <col min="12294" max="12294" width="19.7109375" style="20" customWidth="1"/>
    <col min="12295" max="12540" width="11.5703125" style="20"/>
    <col min="12541" max="12541" width="3.7109375" style="20" customWidth="1"/>
    <col min="12542" max="12543" width="10.7109375" style="20" customWidth="1"/>
    <col min="12544" max="12544" width="9.5703125" style="20" customWidth="1"/>
    <col min="12545" max="12547" width="9.28515625" style="20" customWidth="1"/>
    <col min="12548" max="12548" width="14.5703125" style="20" customWidth="1"/>
    <col min="12549" max="12549" width="17.7109375" style="20" customWidth="1"/>
    <col min="12550" max="12550" width="19.7109375" style="20" customWidth="1"/>
    <col min="12551" max="12796" width="11.5703125" style="20"/>
    <col min="12797" max="12797" width="3.7109375" style="20" customWidth="1"/>
    <col min="12798" max="12799" width="10.7109375" style="20" customWidth="1"/>
    <col min="12800" max="12800" width="9.5703125" style="20" customWidth="1"/>
    <col min="12801" max="12803" width="9.28515625" style="20" customWidth="1"/>
    <col min="12804" max="12804" width="14.5703125" style="20" customWidth="1"/>
    <col min="12805" max="12805" width="17.7109375" style="20" customWidth="1"/>
    <col min="12806" max="12806" width="19.7109375" style="20" customWidth="1"/>
    <col min="12807" max="13052" width="11.5703125" style="20"/>
    <col min="13053" max="13053" width="3.7109375" style="20" customWidth="1"/>
    <col min="13054" max="13055" width="10.7109375" style="20" customWidth="1"/>
    <col min="13056" max="13056" width="9.5703125" style="20" customWidth="1"/>
    <col min="13057" max="13059" width="9.28515625" style="20" customWidth="1"/>
    <col min="13060" max="13060" width="14.5703125" style="20" customWidth="1"/>
    <col min="13061" max="13061" width="17.7109375" style="20" customWidth="1"/>
    <col min="13062" max="13062" width="19.7109375" style="20" customWidth="1"/>
    <col min="13063" max="13308" width="11.5703125" style="20"/>
    <col min="13309" max="13309" width="3.7109375" style="20" customWidth="1"/>
    <col min="13310" max="13311" width="10.7109375" style="20" customWidth="1"/>
    <col min="13312" max="13312" width="9.5703125" style="20" customWidth="1"/>
    <col min="13313" max="13315" width="9.28515625" style="20" customWidth="1"/>
    <col min="13316" max="13316" width="14.5703125" style="20" customWidth="1"/>
    <col min="13317" max="13317" width="17.7109375" style="20" customWidth="1"/>
    <col min="13318" max="13318" width="19.7109375" style="20" customWidth="1"/>
    <col min="13319" max="13564" width="11.5703125" style="20"/>
    <col min="13565" max="13565" width="3.7109375" style="20" customWidth="1"/>
    <col min="13566" max="13567" width="10.7109375" style="20" customWidth="1"/>
    <col min="13568" max="13568" width="9.5703125" style="20" customWidth="1"/>
    <col min="13569" max="13571" width="9.28515625" style="20" customWidth="1"/>
    <col min="13572" max="13572" width="14.5703125" style="20" customWidth="1"/>
    <col min="13573" max="13573" width="17.7109375" style="20" customWidth="1"/>
    <col min="13574" max="13574" width="19.7109375" style="20" customWidth="1"/>
    <col min="13575" max="13820" width="11.5703125" style="20"/>
    <col min="13821" max="13821" width="3.7109375" style="20" customWidth="1"/>
    <col min="13822" max="13823" width="10.7109375" style="20" customWidth="1"/>
    <col min="13824" max="13824" width="9.5703125" style="20" customWidth="1"/>
    <col min="13825" max="13827" width="9.28515625" style="20" customWidth="1"/>
    <col min="13828" max="13828" width="14.5703125" style="20" customWidth="1"/>
    <col min="13829" max="13829" width="17.7109375" style="20" customWidth="1"/>
    <col min="13830" max="13830" width="19.7109375" style="20" customWidth="1"/>
    <col min="13831" max="14076" width="11.5703125" style="20"/>
    <col min="14077" max="14077" width="3.7109375" style="20" customWidth="1"/>
    <col min="14078" max="14079" width="10.7109375" style="20" customWidth="1"/>
    <col min="14080" max="14080" width="9.5703125" style="20" customWidth="1"/>
    <col min="14081" max="14083" width="9.28515625" style="20" customWidth="1"/>
    <col min="14084" max="14084" width="14.5703125" style="20" customWidth="1"/>
    <col min="14085" max="14085" width="17.7109375" style="20" customWidth="1"/>
    <col min="14086" max="14086" width="19.7109375" style="20" customWidth="1"/>
    <col min="14087" max="14332" width="11.5703125" style="20"/>
    <col min="14333" max="14333" width="3.7109375" style="20" customWidth="1"/>
    <col min="14334" max="14335" width="10.7109375" style="20" customWidth="1"/>
    <col min="14336" max="14336" width="9.5703125" style="20" customWidth="1"/>
    <col min="14337" max="14339" width="9.28515625" style="20" customWidth="1"/>
    <col min="14340" max="14340" width="14.5703125" style="20" customWidth="1"/>
    <col min="14341" max="14341" width="17.7109375" style="20" customWidth="1"/>
    <col min="14342" max="14342" width="19.7109375" style="20" customWidth="1"/>
    <col min="14343" max="14588" width="11.5703125" style="20"/>
    <col min="14589" max="14589" width="3.7109375" style="20" customWidth="1"/>
    <col min="14590" max="14591" width="10.7109375" style="20" customWidth="1"/>
    <col min="14592" max="14592" width="9.5703125" style="20" customWidth="1"/>
    <col min="14593" max="14595" width="9.28515625" style="20" customWidth="1"/>
    <col min="14596" max="14596" width="14.5703125" style="20" customWidth="1"/>
    <col min="14597" max="14597" width="17.7109375" style="20" customWidth="1"/>
    <col min="14598" max="14598" width="19.7109375" style="20" customWidth="1"/>
    <col min="14599" max="14844" width="11.5703125" style="20"/>
    <col min="14845" max="14845" width="3.7109375" style="20" customWidth="1"/>
    <col min="14846" max="14847" width="10.7109375" style="20" customWidth="1"/>
    <col min="14848" max="14848" width="9.5703125" style="20" customWidth="1"/>
    <col min="14849" max="14851" width="9.28515625" style="20" customWidth="1"/>
    <col min="14852" max="14852" width="14.5703125" style="20" customWidth="1"/>
    <col min="14853" max="14853" width="17.7109375" style="20" customWidth="1"/>
    <col min="14854" max="14854" width="19.7109375" style="20" customWidth="1"/>
    <col min="14855" max="15100" width="11.5703125" style="20"/>
    <col min="15101" max="15101" width="3.7109375" style="20" customWidth="1"/>
    <col min="15102" max="15103" width="10.7109375" style="20" customWidth="1"/>
    <col min="15104" max="15104" width="9.5703125" style="20" customWidth="1"/>
    <col min="15105" max="15107" width="9.28515625" style="20" customWidth="1"/>
    <col min="15108" max="15108" width="14.5703125" style="20" customWidth="1"/>
    <col min="15109" max="15109" width="17.7109375" style="20" customWidth="1"/>
    <col min="15110" max="15110" width="19.7109375" style="20" customWidth="1"/>
    <col min="15111" max="15356" width="11.5703125" style="20"/>
    <col min="15357" max="15357" width="3.7109375" style="20" customWidth="1"/>
    <col min="15358" max="15359" width="10.7109375" style="20" customWidth="1"/>
    <col min="15360" max="15360" width="9.5703125" style="20" customWidth="1"/>
    <col min="15361" max="15363" width="9.28515625" style="20" customWidth="1"/>
    <col min="15364" max="15364" width="14.5703125" style="20" customWidth="1"/>
    <col min="15365" max="15365" width="17.7109375" style="20" customWidth="1"/>
    <col min="15366" max="15366" width="19.7109375" style="20" customWidth="1"/>
    <col min="15367" max="15612" width="11.5703125" style="20"/>
    <col min="15613" max="15613" width="3.7109375" style="20" customWidth="1"/>
    <col min="15614" max="15615" width="10.7109375" style="20" customWidth="1"/>
    <col min="15616" max="15616" width="9.5703125" style="20" customWidth="1"/>
    <col min="15617" max="15619" width="9.28515625" style="20" customWidth="1"/>
    <col min="15620" max="15620" width="14.5703125" style="20" customWidth="1"/>
    <col min="15621" max="15621" width="17.7109375" style="20" customWidth="1"/>
    <col min="15622" max="15622" width="19.7109375" style="20" customWidth="1"/>
    <col min="15623" max="15868" width="11.5703125" style="20"/>
    <col min="15869" max="15869" width="3.7109375" style="20" customWidth="1"/>
    <col min="15870" max="15871" width="10.7109375" style="20" customWidth="1"/>
    <col min="15872" max="15872" width="9.5703125" style="20" customWidth="1"/>
    <col min="15873" max="15875" width="9.28515625" style="20" customWidth="1"/>
    <col min="15876" max="15876" width="14.5703125" style="20" customWidth="1"/>
    <col min="15877" max="15877" width="17.7109375" style="20" customWidth="1"/>
    <col min="15878" max="15878" width="19.7109375" style="20" customWidth="1"/>
    <col min="15879" max="16124" width="11.5703125" style="20"/>
    <col min="16125" max="16125" width="3.7109375" style="20" customWidth="1"/>
    <col min="16126" max="16127" width="10.7109375" style="20" customWidth="1"/>
    <col min="16128" max="16128" width="9.5703125" style="20" customWidth="1"/>
    <col min="16129" max="16131" width="9.28515625" style="20" customWidth="1"/>
    <col min="16132" max="16132" width="14.5703125" style="20" customWidth="1"/>
    <col min="16133" max="16133" width="17.7109375" style="20" customWidth="1"/>
    <col min="16134" max="16134" width="19.7109375" style="20" customWidth="1"/>
    <col min="16135" max="16384" width="11.5703125" style="20"/>
  </cols>
  <sheetData>
    <row r="1" spans="1:19" s="20" customFormat="1" ht="29.25" hidden="1" customHeight="1" x14ac:dyDescent="0.2">
      <c r="A1" s="88"/>
      <c r="B1" s="88"/>
      <c r="C1" s="88"/>
      <c r="D1" s="87" t="s">
        <v>1889</v>
      </c>
      <c r="E1" s="87"/>
      <c r="F1" s="87"/>
      <c r="G1" s="87"/>
      <c r="H1" s="87"/>
      <c r="I1" s="87"/>
    </row>
    <row r="2" spans="1:19" s="76" customFormat="1" hidden="1" x14ac:dyDescent="0.2">
      <c r="A2" s="69"/>
      <c r="B2" s="69"/>
      <c r="C2" s="86"/>
      <c r="D2" s="86"/>
      <c r="E2" s="77" t="s">
        <v>1888</v>
      </c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19" s="76" customFormat="1" ht="25.5" hidden="1" customHeight="1" x14ac:dyDescent="0.2">
      <c r="A3" s="69"/>
      <c r="B3" s="69"/>
      <c r="C3" s="86"/>
      <c r="D3" s="86"/>
      <c r="E3" s="77" t="s">
        <v>1887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 s="76" customFormat="1" ht="15" customHeight="1" x14ac:dyDescent="0.25">
      <c r="A4" s="85" t="s">
        <v>1886</v>
      </c>
      <c r="B4" s="85"/>
      <c r="C4" s="85"/>
      <c r="D4" s="85"/>
      <c r="E4" s="79"/>
      <c r="F4" s="79"/>
      <c r="G4" s="77"/>
      <c r="H4" s="84"/>
      <c r="I4" s="84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19" s="76" customFormat="1" ht="17.25" customHeight="1" x14ac:dyDescent="0.2">
      <c r="A5" s="80" t="s">
        <v>1885</v>
      </c>
      <c r="B5" s="80"/>
      <c r="C5" s="80"/>
      <c r="D5" s="80"/>
      <c r="E5" s="80"/>
      <c r="F5" s="79"/>
      <c r="G5" s="77"/>
      <c r="H5" s="78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19" s="76" customFormat="1" ht="17.25" customHeight="1" x14ac:dyDescent="0.2">
      <c r="A6" s="83" t="s">
        <v>1884</v>
      </c>
      <c r="B6" s="83"/>
      <c r="C6" s="83"/>
      <c r="D6" s="83"/>
      <c r="E6" s="83"/>
      <c r="F6" s="83"/>
      <c r="G6" s="77"/>
      <c r="H6" s="78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19" s="76" customFormat="1" ht="25.5" customHeight="1" x14ac:dyDescent="0.2">
      <c r="A7" s="82"/>
      <c r="B7" s="82"/>
      <c r="C7" s="82"/>
      <c r="D7" s="82"/>
      <c r="E7" s="82"/>
      <c r="F7" s="79"/>
      <c r="G7" s="77"/>
      <c r="H7" s="81"/>
      <c r="I7" s="81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s="76" customFormat="1" ht="13.5" customHeight="1" x14ac:dyDescent="0.2">
      <c r="A8" s="80" t="s">
        <v>1883</v>
      </c>
      <c r="B8" s="80"/>
      <c r="C8" s="80"/>
      <c r="D8" s="80"/>
      <c r="E8" s="79"/>
      <c r="F8" s="79"/>
      <c r="G8" s="77"/>
      <c r="H8" s="7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</row>
    <row r="9" spans="1:19" s="20" customFormat="1" ht="17.25" customHeight="1" x14ac:dyDescent="0.2">
      <c r="A9" s="75" t="s">
        <v>1882</v>
      </c>
      <c r="B9" s="75"/>
      <c r="C9" s="75"/>
      <c r="D9" s="75"/>
      <c r="E9" s="75"/>
      <c r="F9" s="75"/>
      <c r="G9" s="75"/>
      <c r="H9" s="75"/>
      <c r="I9" s="75"/>
    </row>
    <row r="10" spans="1:19" s="20" customFormat="1" ht="27" hidden="1" customHeight="1" x14ac:dyDescent="0.2">
      <c r="A10" s="74"/>
      <c r="B10" s="74"/>
      <c r="C10" s="74"/>
      <c r="D10" s="74"/>
      <c r="E10" s="74"/>
      <c r="F10" s="74"/>
      <c r="G10" s="74"/>
      <c r="H10" s="74"/>
      <c r="I10" s="74"/>
    </row>
    <row r="11" spans="1:19" s="20" customFormat="1" ht="26.25" hidden="1" customHeight="1" x14ac:dyDescent="0.2">
      <c r="A11" s="73"/>
      <c r="B11" s="73"/>
      <c r="C11" s="73"/>
      <c r="D11" s="73"/>
      <c r="E11" s="73"/>
      <c r="F11" s="73"/>
      <c r="G11" s="73"/>
      <c r="H11" s="73"/>
      <c r="I11" s="73"/>
    </row>
    <row r="12" spans="1:19" s="20" customFormat="1" ht="36" hidden="1" customHeight="1" x14ac:dyDescent="0.2">
      <c r="A12" s="72" t="s">
        <v>1881</v>
      </c>
      <c r="B12" s="72"/>
      <c r="C12" s="72"/>
      <c r="D12" s="71"/>
      <c r="E12" s="70"/>
      <c r="F12" s="70"/>
      <c r="G12" s="70"/>
      <c r="H12" s="70"/>
      <c r="I12" s="70"/>
    </row>
    <row r="13" spans="1:19" s="20" customFormat="1" hidden="1" x14ac:dyDescent="0.2">
      <c r="A13" s="21"/>
      <c r="B13" s="21"/>
      <c r="C13" s="21"/>
      <c r="D13" s="69"/>
      <c r="E13" s="69"/>
      <c r="F13" s="69"/>
      <c r="G13" s="69"/>
      <c r="H13" s="21"/>
      <c r="I13" s="21"/>
    </row>
    <row r="14" spans="1:19" s="20" customFormat="1" ht="87.75" customHeight="1" x14ac:dyDescent="0.2">
      <c r="A14" s="68" t="s">
        <v>1880</v>
      </c>
      <c r="B14" s="68"/>
      <c r="C14" s="68"/>
      <c r="D14" s="67" t="s">
        <v>1879</v>
      </c>
      <c r="E14" s="66"/>
      <c r="F14" s="66"/>
      <c r="G14" s="66"/>
      <c r="H14" s="66"/>
      <c r="I14" s="66"/>
    </row>
    <row r="15" spans="1:19" s="20" customFormat="1" ht="12.75" customHeight="1" x14ac:dyDescent="0.2">
      <c r="A15" s="65" t="s">
        <v>1878</v>
      </c>
      <c r="B15" s="65"/>
      <c r="C15" s="65"/>
      <c r="D15" s="65"/>
      <c r="E15" s="65"/>
      <c r="F15" s="65"/>
      <c r="G15" s="65"/>
      <c r="H15" s="65"/>
      <c r="I15" s="65"/>
    </row>
    <row r="16" spans="1:19" s="20" customFormat="1" ht="36" customHeight="1" x14ac:dyDescent="0.2">
      <c r="A16" s="63" t="s">
        <v>1877</v>
      </c>
      <c r="B16" s="63"/>
      <c r="C16" s="63"/>
      <c r="D16" s="63"/>
      <c r="E16" s="63"/>
      <c r="F16" s="63"/>
      <c r="G16" s="63"/>
      <c r="H16" s="63"/>
      <c r="I16" s="63"/>
    </row>
    <row r="17" spans="1:9" s="20" customFormat="1" ht="12.75" customHeight="1" x14ac:dyDescent="0.2">
      <c r="A17" s="64"/>
      <c r="B17" s="64"/>
      <c r="C17" s="64"/>
      <c r="D17" s="61"/>
      <c r="E17" s="61"/>
      <c r="F17" s="61"/>
      <c r="G17" s="61"/>
      <c r="H17" s="61"/>
      <c r="I17" s="61"/>
    </row>
    <row r="18" spans="1:9" s="20" customFormat="1" ht="25.5" customHeight="1" x14ac:dyDescent="0.2">
      <c r="A18" s="63" t="s">
        <v>1876</v>
      </c>
      <c r="B18" s="63"/>
      <c r="C18" s="63"/>
      <c r="D18" s="63" t="s">
        <v>1875</v>
      </c>
      <c r="E18" s="63"/>
      <c r="F18" s="63"/>
      <c r="G18" s="63"/>
      <c r="H18" s="63"/>
      <c r="I18" s="63"/>
    </row>
    <row r="19" spans="1:9" s="20" customFormat="1" ht="12.75" customHeight="1" x14ac:dyDescent="0.2">
      <c r="A19" s="62"/>
      <c r="B19" s="62"/>
      <c r="C19" s="62"/>
      <c r="D19" s="61"/>
      <c r="E19" s="61"/>
      <c r="F19" s="61"/>
      <c r="G19" s="61"/>
      <c r="H19" s="61"/>
      <c r="I19" s="61"/>
    </row>
    <row r="20" spans="1:9" s="20" customFormat="1" x14ac:dyDescent="0.2">
      <c r="A20" s="59"/>
      <c r="B20" s="59"/>
      <c r="C20" s="59"/>
      <c r="D20" s="60"/>
      <c r="E20" s="60"/>
      <c r="F20" s="60"/>
      <c r="G20" s="60"/>
      <c r="H20" s="59"/>
      <c r="I20" s="59"/>
    </row>
    <row r="21" spans="1:9" s="20" customFormat="1" ht="60.75" customHeight="1" x14ac:dyDescent="0.2">
      <c r="A21" s="58" t="s">
        <v>1874</v>
      </c>
      <c r="B21" s="57" t="s">
        <v>1873</v>
      </c>
      <c r="C21" s="55"/>
      <c r="D21" s="57" t="s">
        <v>1872</v>
      </c>
      <c r="E21" s="56"/>
      <c r="F21" s="56"/>
      <c r="G21" s="55"/>
      <c r="H21" s="54" t="s">
        <v>1871</v>
      </c>
      <c r="I21" s="53" t="s">
        <v>1870</v>
      </c>
    </row>
    <row r="22" spans="1:9" s="20" customFormat="1" ht="17.25" customHeight="1" x14ac:dyDescent="0.2">
      <c r="A22" s="52" t="s">
        <v>1869</v>
      </c>
      <c r="B22" s="51"/>
      <c r="C22" s="51"/>
      <c r="D22" s="51"/>
      <c r="E22" s="51"/>
      <c r="F22" s="51"/>
      <c r="G22" s="51"/>
      <c r="H22" s="51"/>
      <c r="I22" s="50"/>
    </row>
    <row r="23" spans="1:9" s="20" customFormat="1" ht="12.75" customHeight="1" x14ac:dyDescent="0.2">
      <c r="A23" s="46">
        <v>1</v>
      </c>
      <c r="B23" s="49">
        <v>2</v>
      </c>
      <c r="C23" s="47"/>
      <c r="D23" s="49">
        <v>3</v>
      </c>
      <c r="E23" s="48"/>
      <c r="F23" s="48"/>
      <c r="G23" s="47"/>
      <c r="H23" s="46">
        <v>4</v>
      </c>
      <c r="I23" s="46">
        <v>5</v>
      </c>
    </row>
    <row r="24" spans="1:9" s="20" customFormat="1" ht="135.75" customHeight="1" x14ac:dyDescent="0.2">
      <c r="A24" s="45">
        <v>1</v>
      </c>
      <c r="B24" s="33" t="s">
        <v>1866</v>
      </c>
      <c r="C24" s="31"/>
      <c r="D24" s="44" t="s">
        <v>1868</v>
      </c>
      <c r="E24" s="43"/>
      <c r="F24" s="43"/>
      <c r="G24" s="42"/>
      <c r="H24" s="41" t="s">
        <v>1867</v>
      </c>
      <c r="I24" s="40">
        <f>9.09*1*0.3*1.5*1000</f>
        <v>4090.4999999999995</v>
      </c>
    </row>
    <row r="25" spans="1:9" s="20" customFormat="1" ht="135.75" customHeight="1" x14ac:dyDescent="0.2">
      <c r="A25" s="34">
        <v>2</v>
      </c>
      <c r="B25" s="33" t="s">
        <v>1866</v>
      </c>
      <c r="C25" s="31"/>
      <c r="D25" s="44" t="s">
        <v>1865</v>
      </c>
      <c r="E25" s="43"/>
      <c r="F25" s="43"/>
      <c r="G25" s="42"/>
      <c r="H25" s="41" t="s">
        <v>1864</v>
      </c>
      <c r="I25" s="40">
        <f>9.09*1*0.7*1.5*1000</f>
        <v>9544.5</v>
      </c>
    </row>
    <row r="26" spans="1:9" s="20" customFormat="1" ht="12.75" customHeight="1" x14ac:dyDescent="0.2">
      <c r="A26" s="33" t="s">
        <v>1863</v>
      </c>
      <c r="B26" s="32"/>
      <c r="C26" s="32"/>
      <c r="D26" s="32"/>
      <c r="E26" s="32"/>
      <c r="F26" s="32"/>
      <c r="G26" s="32"/>
      <c r="H26" s="32"/>
      <c r="I26" s="31"/>
    </row>
    <row r="27" spans="1:9" s="20" customFormat="1" ht="104.25" customHeight="1" x14ac:dyDescent="0.2">
      <c r="A27" s="34">
        <v>3</v>
      </c>
      <c r="B27" s="33" t="s">
        <v>1852</v>
      </c>
      <c r="C27" s="31"/>
      <c r="D27" s="33" t="s">
        <v>1862</v>
      </c>
      <c r="E27" s="32"/>
      <c r="F27" s="32"/>
      <c r="G27" s="31"/>
      <c r="H27" s="41" t="s">
        <v>1861</v>
      </c>
      <c r="I27" s="40">
        <f>ROUND(3.77*1*0.2*1000,2)</f>
        <v>754</v>
      </c>
    </row>
    <row r="28" spans="1:9" s="20" customFormat="1" ht="103.5" customHeight="1" x14ac:dyDescent="0.2">
      <c r="A28" s="34">
        <v>4</v>
      </c>
      <c r="B28" s="33" t="s">
        <v>1852</v>
      </c>
      <c r="C28" s="31"/>
      <c r="D28" s="33" t="s">
        <v>1860</v>
      </c>
      <c r="E28" s="32"/>
      <c r="F28" s="32"/>
      <c r="G28" s="31"/>
      <c r="H28" s="41" t="s">
        <v>1859</v>
      </c>
      <c r="I28" s="40">
        <f>ROUND(3.77*1*0.8*1000,2)</f>
        <v>3016</v>
      </c>
    </row>
    <row r="29" spans="1:9" s="20" customFormat="1" ht="12.75" hidden="1" customHeight="1" x14ac:dyDescent="0.2">
      <c r="A29" s="33" t="s">
        <v>1858</v>
      </c>
      <c r="B29" s="32"/>
      <c r="C29" s="32"/>
      <c r="D29" s="32"/>
      <c r="E29" s="32"/>
      <c r="F29" s="32"/>
      <c r="G29" s="32"/>
      <c r="H29" s="32"/>
      <c r="I29" s="31"/>
    </row>
    <row r="30" spans="1:9" s="20" customFormat="1" ht="134.25" hidden="1" customHeight="1" x14ac:dyDescent="0.2">
      <c r="A30" s="34">
        <v>4</v>
      </c>
      <c r="B30" s="33" t="s">
        <v>1852</v>
      </c>
      <c r="C30" s="31"/>
      <c r="D30" s="33" t="s">
        <v>1857</v>
      </c>
      <c r="E30" s="32"/>
      <c r="F30" s="32"/>
      <c r="G30" s="31"/>
      <c r="H30" s="41" t="s">
        <v>1856</v>
      </c>
      <c r="I30" s="40">
        <f>ROUND(2.82*0*0.4*1000,2)</f>
        <v>0</v>
      </c>
    </row>
    <row r="31" spans="1:9" s="20" customFormat="1" ht="127.5" hidden="1" customHeight="1" x14ac:dyDescent="0.2">
      <c r="A31" s="34">
        <v>5</v>
      </c>
      <c r="B31" s="33" t="s">
        <v>1852</v>
      </c>
      <c r="C31" s="31"/>
      <c r="D31" s="33" t="s">
        <v>1855</v>
      </c>
      <c r="E31" s="32"/>
      <c r="F31" s="32"/>
      <c r="G31" s="31"/>
      <c r="H31" s="41" t="s">
        <v>1854</v>
      </c>
      <c r="I31" s="40">
        <f>ROUND(2.82*0*0.6*1.2*1000,2)</f>
        <v>0</v>
      </c>
    </row>
    <row r="32" spans="1:9" s="20" customFormat="1" ht="12.75" customHeight="1" x14ac:dyDescent="0.2">
      <c r="A32" s="33" t="s">
        <v>1853</v>
      </c>
      <c r="B32" s="32"/>
      <c r="C32" s="32"/>
      <c r="D32" s="32"/>
      <c r="E32" s="32"/>
      <c r="F32" s="32"/>
      <c r="G32" s="32"/>
      <c r="H32" s="32"/>
      <c r="I32" s="31"/>
    </row>
    <row r="33" spans="1:11" s="20" customFormat="1" ht="123" customHeight="1" x14ac:dyDescent="0.2">
      <c r="A33" s="34">
        <v>5</v>
      </c>
      <c r="B33" s="33" t="s">
        <v>1852</v>
      </c>
      <c r="C33" s="31"/>
      <c r="D33" s="33" t="s">
        <v>1851</v>
      </c>
      <c r="E33" s="32"/>
      <c r="F33" s="32"/>
      <c r="G33" s="31"/>
      <c r="H33" s="41" t="s">
        <v>1850</v>
      </c>
      <c r="I33" s="40">
        <f>ROUND(1.23*1*1*1000,2)</f>
        <v>1230</v>
      </c>
    </row>
    <row r="34" spans="1:11" s="20" customFormat="1" ht="12.75" customHeight="1" x14ac:dyDescent="0.2">
      <c r="A34" s="33" t="s">
        <v>1847</v>
      </c>
      <c r="B34" s="32"/>
      <c r="C34" s="32"/>
      <c r="D34" s="32"/>
      <c r="E34" s="32"/>
      <c r="F34" s="32"/>
      <c r="G34" s="32"/>
      <c r="H34" s="32"/>
      <c r="I34" s="31"/>
    </row>
    <row r="35" spans="1:11" s="20" customFormat="1" ht="108" customHeight="1" x14ac:dyDescent="0.2">
      <c r="A35" s="34">
        <v>6</v>
      </c>
      <c r="B35" s="33" t="s">
        <v>1847</v>
      </c>
      <c r="C35" s="31"/>
      <c r="D35" s="33" t="s">
        <v>1849</v>
      </c>
      <c r="E35" s="32"/>
      <c r="F35" s="32"/>
      <c r="G35" s="31"/>
      <c r="H35" s="41" t="s">
        <v>1848</v>
      </c>
      <c r="I35" s="40">
        <f>ROUND(5.02*1*0.2*1000,2)</f>
        <v>1004</v>
      </c>
      <c r="K35" s="20" t="s">
        <v>530</v>
      </c>
    </row>
    <row r="36" spans="1:11" s="20" customFormat="1" ht="103.5" customHeight="1" x14ac:dyDescent="0.2">
      <c r="A36" s="34">
        <v>7</v>
      </c>
      <c r="B36" s="33" t="s">
        <v>1847</v>
      </c>
      <c r="C36" s="31"/>
      <c r="D36" s="33" t="s">
        <v>1846</v>
      </c>
      <c r="E36" s="32"/>
      <c r="F36" s="32"/>
      <c r="G36" s="31"/>
      <c r="H36" s="41" t="s">
        <v>1845</v>
      </c>
      <c r="I36" s="40">
        <f>ROUND(5.02*1*0.8*1000,2)</f>
        <v>4016</v>
      </c>
    </row>
    <row r="37" spans="1:11" s="20" customFormat="1" ht="17.25" customHeight="1" x14ac:dyDescent="0.2">
      <c r="A37" s="28">
        <v>8</v>
      </c>
      <c r="B37" s="39" t="s">
        <v>1841</v>
      </c>
      <c r="C37" s="37"/>
      <c r="D37" s="39"/>
      <c r="E37" s="38"/>
      <c r="F37" s="38"/>
      <c r="G37" s="37"/>
      <c r="H37" s="36"/>
      <c r="I37" s="35">
        <f>I24+I25+I27+I28+I30+I31+I33+I35+I36</f>
        <v>23655</v>
      </c>
    </row>
    <row r="38" spans="1:11" s="20" customFormat="1" ht="58.5" customHeight="1" x14ac:dyDescent="0.2">
      <c r="A38" s="34">
        <v>9</v>
      </c>
      <c r="B38" s="33" t="s">
        <v>1844</v>
      </c>
      <c r="C38" s="31"/>
      <c r="D38" s="33" t="s">
        <v>1843</v>
      </c>
      <c r="E38" s="32"/>
      <c r="F38" s="32"/>
      <c r="G38" s="31"/>
      <c r="H38" s="30" t="s">
        <v>1842</v>
      </c>
      <c r="I38" s="29">
        <f>ROUND(I37*7.1,2)</f>
        <v>167950.5</v>
      </c>
    </row>
    <row r="39" spans="1:11" s="20" customFormat="1" ht="16.5" customHeight="1" x14ac:dyDescent="0.2">
      <c r="A39" s="28"/>
      <c r="B39" s="27" t="s">
        <v>1841</v>
      </c>
      <c r="C39" s="25"/>
      <c r="D39" s="27"/>
      <c r="E39" s="26"/>
      <c r="F39" s="26"/>
      <c r="G39" s="25"/>
      <c r="H39" s="24"/>
      <c r="I39" s="23">
        <f>I38</f>
        <v>167950.5</v>
      </c>
    </row>
    <row r="41" spans="1:11" s="20" customFormat="1" x14ac:dyDescent="0.2">
      <c r="A41" s="21"/>
      <c r="B41" s="21"/>
      <c r="C41" s="22"/>
      <c r="D41" s="22"/>
      <c r="E41" s="22"/>
      <c r="F41" s="22"/>
      <c r="G41" s="22"/>
      <c r="H41" s="22"/>
      <c r="I41" s="21"/>
    </row>
    <row r="44" spans="1:11" s="20" customFormat="1" ht="12.75" customHeight="1" x14ac:dyDescent="0.2">
      <c r="A44" s="21"/>
      <c r="B44" s="21"/>
      <c r="C44" s="22"/>
      <c r="D44" s="22"/>
      <c r="E44" s="22"/>
      <c r="F44" s="22"/>
      <c r="G44" s="22"/>
      <c r="H44" s="22"/>
      <c r="I44" s="21"/>
    </row>
  </sheetData>
  <mergeCells count="58">
    <mergeCell ref="B35:C35"/>
    <mergeCell ref="D35:G35"/>
    <mergeCell ref="B36:C36"/>
    <mergeCell ref="D36:G36"/>
    <mergeCell ref="C41:H41"/>
    <mergeCell ref="B37:C37"/>
    <mergeCell ref="D37:G37"/>
    <mergeCell ref="B30:C30"/>
    <mergeCell ref="D30:G30"/>
    <mergeCell ref="B31:C31"/>
    <mergeCell ref="D31:G31"/>
    <mergeCell ref="A32:I32"/>
    <mergeCell ref="C44:H44"/>
    <mergeCell ref="B38:C38"/>
    <mergeCell ref="D38:G38"/>
    <mergeCell ref="B39:C39"/>
    <mergeCell ref="D39:G39"/>
    <mergeCell ref="B21:C21"/>
    <mergeCell ref="D21:G21"/>
    <mergeCell ref="B33:C33"/>
    <mergeCell ref="D33:G33"/>
    <mergeCell ref="A34:I34"/>
    <mergeCell ref="D25:G25"/>
    <mergeCell ref="A26:I26"/>
    <mergeCell ref="B27:C27"/>
    <mergeCell ref="D27:G27"/>
    <mergeCell ref="B28:C28"/>
    <mergeCell ref="A29:I29"/>
    <mergeCell ref="A22:I22"/>
    <mergeCell ref="B23:C23"/>
    <mergeCell ref="D23:G23"/>
    <mergeCell ref="B24:C24"/>
    <mergeCell ref="D24:G24"/>
    <mergeCell ref="B25:C25"/>
    <mergeCell ref="D28:G28"/>
    <mergeCell ref="A12:C12"/>
    <mergeCell ref="D12:I12"/>
    <mergeCell ref="A14:C14"/>
    <mergeCell ref="D14:I14"/>
    <mergeCell ref="D16:I16"/>
    <mergeCell ref="A18:C18"/>
    <mergeCell ref="D18:I18"/>
    <mergeCell ref="A15:I15"/>
    <mergeCell ref="A16:C16"/>
    <mergeCell ref="A6:F6"/>
    <mergeCell ref="H6:I6"/>
    <mergeCell ref="A7:E7"/>
    <mergeCell ref="H7:I7"/>
    <mergeCell ref="A8:D8"/>
    <mergeCell ref="H8:I8"/>
    <mergeCell ref="A9:I9"/>
    <mergeCell ref="A10:I10"/>
    <mergeCell ref="A1:C1"/>
    <mergeCell ref="D1:I1"/>
    <mergeCell ref="A4:D4"/>
    <mergeCell ref="H4:I4"/>
    <mergeCell ref="A5:E5"/>
    <mergeCell ref="H5:I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6" workbookViewId="0">
      <selection activeCell="B27" sqref="B27"/>
    </sheetView>
  </sheetViews>
  <sheetFormatPr defaultRowHeight="15" x14ac:dyDescent="0.25"/>
  <cols>
    <col min="1" max="1" width="5" style="89" customWidth="1"/>
    <col min="2" max="2" width="24.5703125" style="89" customWidth="1"/>
    <col min="3" max="3" width="34.28515625" style="89" customWidth="1"/>
    <col min="4" max="4" width="21.42578125" style="89" customWidth="1"/>
    <col min="5" max="5" width="12" style="89" customWidth="1"/>
    <col min="6" max="16384" width="9.140625" style="89"/>
  </cols>
  <sheetData>
    <row r="1" spans="1:5" s="90" customFormat="1" x14ac:dyDescent="0.25">
      <c r="D1" s="108" t="s">
        <v>1909</v>
      </c>
      <c r="E1" s="108"/>
    </row>
    <row r="2" spans="1:5" s="90" customFormat="1" x14ac:dyDescent="0.25">
      <c r="C2" s="108" t="s">
        <v>1908</v>
      </c>
      <c r="D2" s="108"/>
      <c r="E2" s="108"/>
    </row>
    <row r="3" spans="1:5" s="90" customFormat="1" x14ac:dyDescent="0.25">
      <c r="C3" s="108" t="s">
        <v>1884</v>
      </c>
      <c r="D3" s="108"/>
      <c r="E3" s="108"/>
    </row>
    <row r="4" spans="1:5" s="90" customFormat="1" ht="27.75" customHeight="1" x14ac:dyDescent="0.25">
      <c r="C4" s="108" t="s">
        <v>1907</v>
      </c>
      <c r="D4" s="108"/>
      <c r="E4" s="108"/>
    </row>
    <row r="5" spans="1:5" s="90" customFormat="1" x14ac:dyDescent="0.25"/>
    <row r="6" spans="1:5" s="90" customFormat="1" x14ac:dyDescent="0.25">
      <c r="A6" s="105" t="s">
        <v>1906</v>
      </c>
      <c r="B6" s="105"/>
      <c r="C6" s="105"/>
      <c r="D6" s="105"/>
      <c r="E6" s="105"/>
    </row>
    <row r="7" spans="1:5" s="90" customFormat="1" x14ac:dyDescent="0.25">
      <c r="A7" s="107" t="s">
        <v>1905</v>
      </c>
      <c r="B7" s="107"/>
      <c r="C7" s="107"/>
      <c r="D7" s="107"/>
      <c r="E7" s="107"/>
    </row>
    <row r="8" spans="1:5" s="90" customFormat="1" x14ac:dyDescent="0.25">
      <c r="A8" s="106"/>
      <c r="B8" s="106"/>
      <c r="C8" s="106"/>
      <c r="D8" s="106"/>
      <c r="E8" s="106"/>
    </row>
    <row r="9" spans="1:5" s="90" customFormat="1" x14ac:dyDescent="0.25">
      <c r="A9" s="105" t="s">
        <v>1904</v>
      </c>
      <c r="B9" s="105"/>
      <c r="C9" s="105"/>
      <c r="D9" s="105"/>
      <c r="E9" s="105"/>
    </row>
    <row r="10" spans="1:5" s="90" customFormat="1" ht="76.5" customHeight="1" x14ac:dyDescent="0.25">
      <c r="A10" s="104" t="s">
        <v>1880</v>
      </c>
      <c r="B10" s="104"/>
      <c r="C10" s="103" t="s">
        <v>1903</v>
      </c>
      <c r="D10" s="102"/>
      <c r="E10" s="102"/>
    </row>
    <row r="11" spans="1:5" s="90" customFormat="1" x14ac:dyDescent="0.25">
      <c r="A11" s="101"/>
      <c r="B11" s="101"/>
      <c r="C11" s="101"/>
      <c r="D11" s="101"/>
      <c r="E11" s="101"/>
    </row>
    <row r="12" spans="1:5" s="90" customFormat="1" x14ac:dyDescent="0.25"/>
    <row r="13" spans="1:5" s="90" customFormat="1" ht="90" x14ac:dyDescent="0.25">
      <c r="A13" s="100" t="s">
        <v>13</v>
      </c>
      <c r="B13" s="100" t="s">
        <v>1873</v>
      </c>
      <c r="C13" s="100" t="s">
        <v>1872</v>
      </c>
      <c r="D13" s="100" t="s">
        <v>1871</v>
      </c>
      <c r="E13" s="100" t="s">
        <v>1870</v>
      </c>
    </row>
    <row r="14" spans="1:5" s="90" customFormat="1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</row>
    <row r="15" spans="1:5" s="90" customFormat="1" ht="135" x14ac:dyDescent="0.25">
      <c r="A15" s="93">
        <v>1</v>
      </c>
      <c r="B15" s="98" t="s">
        <v>1902</v>
      </c>
      <c r="C15" s="96" t="s">
        <v>1901</v>
      </c>
      <c r="D15" s="96" t="s">
        <v>1900</v>
      </c>
      <c r="E15" s="97">
        <f>(7763+42*250)*1*0.4*1.4*1.05*7.1</f>
        <v>76244.372399999993</v>
      </c>
    </row>
    <row r="16" spans="1:5" s="90" customFormat="1" x14ac:dyDescent="0.25">
      <c r="A16" s="92"/>
      <c r="B16" s="92" t="s">
        <v>1899</v>
      </c>
      <c r="C16" s="92"/>
      <c r="D16" s="92"/>
      <c r="E16" s="92"/>
    </row>
    <row r="17" spans="1:5" s="94" customFormat="1" x14ac:dyDescent="0.25">
      <c r="A17" s="95"/>
      <c r="B17" s="95" t="s">
        <v>1898</v>
      </c>
      <c r="C17" s="95" t="s">
        <v>1897</v>
      </c>
      <c r="D17" s="95"/>
      <c r="E17" s="95"/>
    </row>
    <row r="18" spans="1:5" s="94" customFormat="1" ht="75" x14ac:dyDescent="0.25">
      <c r="A18" s="95"/>
      <c r="B18" s="96" t="s">
        <v>1896</v>
      </c>
      <c r="C18" s="96" t="s">
        <v>1895</v>
      </c>
      <c r="D18" s="95"/>
      <c r="E18" s="95"/>
    </row>
    <row r="19" spans="1:5" s="94" customFormat="1" ht="76.5" customHeight="1" x14ac:dyDescent="0.25">
      <c r="A19" s="95"/>
      <c r="B19" s="96" t="s">
        <v>1894</v>
      </c>
      <c r="C19" s="96" t="s">
        <v>1893</v>
      </c>
      <c r="D19" s="95"/>
      <c r="E19" s="95"/>
    </row>
    <row r="20" spans="1:5" s="94" customFormat="1" ht="75" x14ac:dyDescent="0.25">
      <c r="A20" s="95"/>
      <c r="B20" s="96" t="s">
        <v>1892</v>
      </c>
      <c r="C20" s="96" t="s">
        <v>1891</v>
      </c>
      <c r="D20" s="95"/>
      <c r="E20" s="95"/>
    </row>
    <row r="21" spans="1:5" s="90" customFormat="1" x14ac:dyDescent="0.25">
      <c r="A21" s="93">
        <v>3</v>
      </c>
      <c r="B21" s="92" t="s">
        <v>1890</v>
      </c>
      <c r="C21" s="92"/>
      <c r="D21" s="92"/>
      <c r="E21" s="91">
        <f>E15</f>
        <v>76244.372399999993</v>
      </c>
    </row>
    <row r="22" spans="1:5" s="90" customFormat="1" x14ac:dyDescent="0.25"/>
    <row r="23" spans="1:5" s="90" customFormat="1" x14ac:dyDescent="0.25"/>
    <row r="24" spans="1:5" s="90" customFormat="1" x14ac:dyDescent="0.25"/>
    <row r="25" spans="1:5" s="90" customFormat="1" x14ac:dyDescent="0.25"/>
    <row r="26" spans="1:5" s="90" customFormat="1" x14ac:dyDescent="0.25"/>
    <row r="27" spans="1:5" s="90" customFormat="1" x14ac:dyDescent="0.25"/>
    <row r="28" spans="1:5" s="90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6" workbookViewId="0">
      <selection activeCell="C29" sqref="C29"/>
    </sheetView>
  </sheetViews>
  <sheetFormatPr defaultRowHeight="15" x14ac:dyDescent="0.25"/>
  <cols>
    <col min="1" max="1" width="5" style="89" customWidth="1"/>
    <col min="2" max="2" width="26.28515625" style="89" customWidth="1"/>
    <col min="3" max="3" width="34.28515625" style="89" customWidth="1"/>
    <col min="4" max="4" width="21.42578125" style="89" customWidth="1"/>
    <col min="5" max="5" width="12" style="89" customWidth="1"/>
    <col min="6" max="16384" width="9.140625" style="89"/>
  </cols>
  <sheetData>
    <row r="1" spans="1:5" s="90" customFormat="1" x14ac:dyDescent="0.25">
      <c r="D1" s="108" t="s">
        <v>1909</v>
      </c>
      <c r="E1" s="108"/>
    </row>
    <row r="2" spans="1:5" s="90" customFormat="1" x14ac:dyDescent="0.25">
      <c r="C2" s="108" t="s">
        <v>1908</v>
      </c>
      <c r="D2" s="108"/>
      <c r="E2" s="108"/>
    </row>
    <row r="3" spans="1:5" s="90" customFormat="1" x14ac:dyDescent="0.25">
      <c r="C3" s="108" t="s">
        <v>1884</v>
      </c>
      <c r="D3" s="108"/>
      <c r="E3" s="108"/>
    </row>
    <row r="4" spans="1:5" s="90" customFormat="1" ht="27.75" customHeight="1" x14ac:dyDescent="0.25">
      <c r="C4" s="108" t="s">
        <v>1907</v>
      </c>
      <c r="D4" s="108"/>
      <c r="E4" s="108"/>
    </row>
    <row r="5" spans="1:5" s="90" customFormat="1" x14ac:dyDescent="0.25"/>
    <row r="6" spans="1:5" s="90" customFormat="1" x14ac:dyDescent="0.25">
      <c r="A6" s="105" t="s">
        <v>1915</v>
      </c>
      <c r="B6" s="105"/>
      <c r="C6" s="105"/>
      <c r="D6" s="105"/>
      <c r="E6" s="105"/>
    </row>
    <row r="7" spans="1:5" s="90" customFormat="1" x14ac:dyDescent="0.25">
      <c r="A7" s="107" t="s">
        <v>1905</v>
      </c>
      <c r="B7" s="107"/>
      <c r="C7" s="107"/>
      <c r="D7" s="107"/>
      <c r="E7" s="107"/>
    </row>
    <row r="8" spans="1:5" s="90" customFormat="1" x14ac:dyDescent="0.25">
      <c r="A8" s="106"/>
      <c r="B8" s="106"/>
      <c r="C8" s="106"/>
      <c r="D8" s="106"/>
      <c r="E8" s="106"/>
    </row>
    <row r="9" spans="1:5" s="90" customFormat="1" x14ac:dyDescent="0.25">
      <c r="A9" s="105" t="s">
        <v>1914</v>
      </c>
      <c r="B9" s="105"/>
      <c r="C9" s="105"/>
      <c r="D9" s="105"/>
      <c r="E9" s="105"/>
    </row>
    <row r="10" spans="1:5" s="90" customFormat="1" ht="76.5" customHeight="1" x14ac:dyDescent="0.25">
      <c r="A10" s="104" t="s">
        <v>1880</v>
      </c>
      <c r="B10" s="104"/>
      <c r="C10" s="103" t="s">
        <v>1913</v>
      </c>
      <c r="D10" s="102"/>
      <c r="E10" s="102"/>
    </row>
    <row r="11" spans="1:5" s="90" customFormat="1" x14ac:dyDescent="0.25">
      <c r="A11" s="101"/>
      <c r="B11" s="101"/>
      <c r="C11" s="101"/>
      <c r="D11" s="101"/>
      <c r="E11" s="101"/>
    </row>
    <row r="12" spans="1:5" s="90" customFormat="1" x14ac:dyDescent="0.25"/>
    <row r="13" spans="1:5" s="90" customFormat="1" ht="90" x14ac:dyDescent="0.25">
      <c r="A13" s="100" t="s">
        <v>13</v>
      </c>
      <c r="B13" s="100" t="s">
        <v>1873</v>
      </c>
      <c r="C13" s="100" t="s">
        <v>1872</v>
      </c>
      <c r="D13" s="100" t="s">
        <v>1871</v>
      </c>
      <c r="E13" s="100" t="s">
        <v>1870</v>
      </c>
    </row>
    <row r="14" spans="1:5" s="90" customFormat="1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</row>
    <row r="15" spans="1:5" s="90" customFormat="1" ht="135" x14ac:dyDescent="0.25">
      <c r="A15" s="93">
        <v>1</v>
      </c>
      <c r="B15" s="98" t="s">
        <v>1902</v>
      </c>
      <c r="C15" s="96" t="s">
        <v>1901</v>
      </c>
      <c r="D15" s="96" t="s">
        <v>1912</v>
      </c>
      <c r="E15" s="97">
        <f>(7763+42*250)*1*0.6*1.4*1.05*7.1</f>
        <v>114366.55859999999</v>
      </c>
    </row>
    <row r="16" spans="1:5" s="90" customFormat="1" x14ac:dyDescent="0.25">
      <c r="A16" s="92"/>
      <c r="B16" s="92" t="s">
        <v>1899</v>
      </c>
      <c r="C16" s="92"/>
      <c r="D16" s="92"/>
      <c r="E16" s="92"/>
    </row>
    <row r="17" spans="1:5" s="94" customFormat="1" x14ac:dyDescent="0.25">
      <c r="A17" s="95"/>
      <c r="B17" s="95" t="s">
        <v>1911</v>
      </c>
      <c r="C17" s="95" t="s">
        <v>1910</v>
      </c>
      <c r="D17" s="95"/>
      <c r="E17" s="95"/>
    </row>
    <row r="18" spans="1:5" s="94" customFormat="1" ht="75" x14ac:dyDescent="0.25">
      <c r="A18" s="95"/>
      <c r="B18" s="96" t="s">
        <v>1896</v>
      </c>
      <c r="C18" s="96" t="s">
        <v>1895</v>
      </c>
      <c r="D18" s="95"/>
      <c r="E18" s="95"/>
    </row>
    <row r="19" spans="1:5" s="94" customFormat="1" ht="78.75" customHeight="1" x14ac:dyDescent="0.25">
      <c r="A19" s="95"/>
      <c r="B19" s="96" t="s">
        <v>1894</v>
      </c>
      <c r="C19" s="96" t="s">
        <v>1893</v>
      </c>
      <c r="D19" s="95"/>
      <c r="E19" s="95"/>
    </row>
    <row r="20" spans="1:5" s="94" customFormat="1" ht="75" x14ac:dyDescent="0.25">
      <c r="A20" s="95"/>
      <c r="B20" s="96" t="s">
        <v>1892</v>
      </c>
      <c r="C20" s="96" t="s">
        <v>1891</v>
      </c>
      <c r="D20" s="95"/>
      <c r="E20" s="95"/>
    </row>
    <row r="21" spans="1:5" s="90" customFormat="1" x14ac:dyDescent="0.25">
      <c r="A21" s="93">
        <v>3</v>
      </c>
      <c r="B21" s="92" t="s">
        <v>1890</v>
      </c>
      <c r="C21" s="92"/>
      <c r="D21" s="92"/>
      <c r="E21" s="91">
        <f>E15</f>
        <v>114366.55859999999</v>
      </c>
    </row>
    <row r="22" spans="1:5" s="90" customFormat="1" x14ac:dyDescent="0.25"/>
    <row r="23" spans="1:5" s="90" customFormat="1" x14ac:dyDescent="0.25"/>
    <row r="24" spans="1:5" s="90" customFormat="1" x14ac:dyDescent="0.25"/>
    <row r="25" spans="1:5" s="90" customFormat="1" x14ac:dyDescent="0.25"/>
    <row r="26" spans="1:5" s="90" customFormat="1" x14ac:dyDescent="0.25"/>
    <row r="27" spans="1:5" s="90" customFormat="1" x14ac:dyDescent="0.25"/>
    <row r="28" spans="1:5" s="90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1" zoomScale="85" zoomScaleNormal="85" zoomScaleSheetLayoutView="100" workbookViewId="0">
      <selection activeCell="T18" sqref="T18"/>
    </sheetView>
  </sheetViews>
  <sheetFormatPr defaultColWidth="9.140625" defaultRowHeight="12.75" x14ac:dyDescent="0.2"/>
  <cols>
    <col min="1" max="1" width="5.7109375" style="109" customWidth="1"/>
    <col min="2" max="2" width="34" style="109" customWidth="1"/>
    <col min="3" max="4" width="6.42578125" style="109" customWidth="1"/>
    <col min="5" max="5" width="8" style="109" customWidth="1"/>
    <col min="6" max="8" width="9.140625" style="109"/>
    <col min="9" max="9" width="10.7109375" style="109" bestFit="1" customWidth="1"/>
    <col min="10" max="11" width="9.140625" style="109"/>
    <col min="12" max="12" width="14" style="109" customWidth="1"/>
    <col min="13" max="13" width="13.28515625" style="109" customWidth="1"/>
    <col min="14" max="14" width="9.140625" style="109"/>
    <col min="15" max="15" width="12.140625" style="109" customWidth="1"/>
    <col min="16" max="16384" width="9.140625" style="109"/>
  </cols>
  <sheetData>
    <row r="1" spans="1:16" ht="15.75" x14ac:dyDescent="0.2">
      <c r="A1" s="195"/>
      <c r="B1" s="194" t="s">
        <v>1961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3"/>
      <c r="N1" s="192"/>
      <c r="O1" s="192"/>
      <c r="P1" s="192"/>
    </row>
    <row r="2" spans="1:16" ht="15.75" customHeight="1" x14ac:dyDescent="0.2">
      <c r="A2" s="192"/>
      <c r="B2" s="194" t="s">
        <v>1960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3"/>
      <c r="N2" s="192"/>
      <c r="O2" s="192"/>
      <c r="P2" s="192"/>
    </row>
    <row r="3" spans="1:16" ht="15.75" customHeight="1" x14ac:dyDescent="0.25">
      <c r="A3" s="188"/>
      <c r="B3" s="191" t="s">
        <v>1959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89"/>
      <c r="N3" s="189"/>
      <c r="O3" s="189"/>
      <c r="P3" s="189"/>
    </row>
    <row r="4" spans="1:16" ht="15.75" hidden="1" x14ac:dyDescent="0.25">
      <c r="A4" s="188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89"/>
      <c r="N4" s="189"/>
      <c r="O4" s="189"/>
      <c r="P4" s="189"/>
    </row>
    <row r="5" spans="1:16" ht="15.75" x14ac:dyDescent="0.25">
      <c r="A5" s="188"/>
      <c r="B5" s="187" t="s">
        <v>1879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6"/>
      <c r="N5" s="186"/>
      <c r="O5" s="186"/>
      <c r="P5" s="186"/>
    </row>
    <row r="6" spans="1:16" ht="45.75" customHeight="1" x14ac:dyDescent="0.2">
      <c r="A6" s="185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3"/>
      <c r="N6" s="183"/>
      <c r="O6" s="183"/>
      <c r="P6" s="183"/>
    </row>
    <row r="7" spans="1:16" ht="15.75" x14ac:dyDescent="0.2">
      <c r="A7" s="182"/>
      <c r="B7" s="179" t="s">
        <v>1958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81"/>
      <c r="N7" s="181"/>
      <c r="O7" s="181"/>
      <c r="P7" s="181"/>
    </row>
    <row r="8" spans="1:16" x14ac:dyDescent="0.2">
      <c r="A8" s="180"/>
      <c r="B8" s="179" t="s">
        <v>1878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16" ht="53.25" customHeight="1" x14ac:dyDescent="0.25">
      <c r="A9" s="178"/>
      <c r="B9" s="177" t="s">
        <v>1957</v>
      </c>
      <c r="C9" s="176"/>
      <c r="D9" s="175" t="s">
        <v>1956</v>
      </c>
      <c r="E9" s="174"/>
      <c r="F9" s="174"/>
      <c r="G9" s="174"/>
      <c r="H9" s="174"/>
      <c r="I9" s="174"/>
      <c r="J9" s="174"/>
      <c r="K9" s="174"/>
      <c r="L9" s="174"/>
      <c r="M9" s="112"/>
      <c r="N9" s="112"/>
      <c r="O9" s="112"/>
      <c r="P9" s="112"/>
    </row>
    <row r="10" spans="1:16" ht="25.5" customHeight="1" x14ac:dyDescent="0.2">
      <c r="A10" s="171" t="s">
        <v>13</v>
      </c>
      <c r="B10" s="173" t="s">
        <v>156</v>
      </c>
      <c r="C10" s="172" t="s">
        <v>157</v>
      </c>
      <c r="D10" s="135"/>
      <c r="E10" s="171" t="s">
        <v>1955</v>
      </c>
      <c r="F10" s="172" t="s">
        <v>1954</v>
      </c>
      <c r="G10" s="136"/>
      <c r="H10" s="136"/>
      <c r="I10" s="135"/>
      <c r="J10" s="172" t="s">
        <v>1919</v>
      </c>
      <c r="K10" s="135"/>
      <c r="L10" s="171" t="s">
        <v>1918</v>
      </c>
    </row>
    <row r="11" spans="1:16" ht="12.75" customHeight="1" x14ac:dyDescent="0.2">
      <c r="A11" s="137" t="s">
        <v>1953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5"/>
    </row>
    <row r="12" spans="1:16" x14ac:dyDescent="0.2">
      <c r="A12" s="115"/>
      <c r="B12" s="155"/>
      <c r="C12" s="118"/>
      <c r="D12" s="117"/>
      <c r="E12" s="115"/>
      <c r="F12" s="133"/>
      <c r="G12" s="133"/>
      <c r="H12" s="133"/>
      <c r="I12" s="133"/>
      <c r="J12" s="114"/>
      <c r="K12" s="114"/>
      <c r="L12" s="115"/>
    </row>
    <row r="13" spans="1:16" ht="56.25" customHeight="1" x14ac:dyDescent="0.2">
      <c r="A13" s="156">
        <v>1</v>
      </c>
      <c r="B13" s="155" t="s">
        <v>1952</v>
      </c>
      <c r="C13" s="114" t="s">
        <v>1926</v>
      </c>
      <c r="D13" s="114"/>
      <c r="E13" s="157">
        <v>4</v>
      </c>
      <c r="F13" s="133" t="s">
        <v>1951</v>
      </c>
      <c r="G13" s="133"/>
      <c r="H13" s="133"/>
      <c r="I13" s="133"/>
      <c r="J13" s="114" t="s">
        <v>1950</v>
      </c>
      <c r="K13" s="114"/>
      <c r="L13" s="165">
        <f>3284*4</f>
        <v>13136</v>
      </c>
      <c r="N13" s="109" t="s">
        <v>530</v>
      </c>
    </row>
    <row r="14" spans="1:16" ht="60" customHeight="1" x14ac:dyDescent="0.2">
      <c r="A14" s="156">
        <v>2</v>
      </c>
      <c r="B14" s="134" t="s">
        <v>1934</v>
      </c>
      <c r="C14" s="118" t="s">
        <v>1930</v>
      </c>
      <c r="D14" s="117"/>
      <c r="E14" s="156">
        <v>3</v>
      </c>
      <c r="F14" s="133" t="s">
        <v>1949</v>
      </c>
      <c r="G14" s="133"/>
      <c r="H14" s="133"/>
      <c r="I14" s="133"/>
      <c r="J14" s="170" t="s">
        <v>1948</v>
      </c>
      <c r="K14" s="114"/>
      <c r="L14" s="169">
        <f>6426*3*0.7</f>
        <v>13494.599999999999</v>
      </c>
    </row>
    <row r="15" spans="1:16" ht="61.5" customHeight="1" x14ac:dyDescent="0.2">
      <c r="A15" s="156">
        <v>3</v>
      </c>
      <c r="B15" s="134" t="s">
        <v>1931</v>
      </c>
      <c r="C15" s="118" t="s">
        <v>1930</v>
      </c>
      <c r="D15" s="117"/>
      <c r="E15" s="156">
        <v>3</v>
      </c>
      <c r="F15" s="133" t="s">
        <v>1947</v>
      </c>
      <c r="G15" s="133"/>
      <c r="H15" s="133"/>
      <c r="I15" s="133"/>
      <c r="J15" s="170" t="s">
        <v>1946</v>
      </c>
      <c r="K15" s="114"/>
      <c r="L15" s="169">
        <f>1897*3*0.4</f>
        <v>2276.4</v>
      </c>
    </row>
    <row r="16" spans="1:16" ht="39" customHeight="1" x14ac:dyDescent="0.2">
      <c r="A16" s="156">
        <v>4</v>
      </c>
      <c r="B16" s="155" t="s">
        <v>1945</v>
      </c>
      <c r="C16" s="118" t="s">
        <v>215</v>
      </c>
      <c r="D16" s="117"/>
      <c r="E16" s="156">
        <v>8.75</v>
      </c>
      <c r="F16" s="133" t="s">
        <v>1944</v>
      </c>
      <c r="G16" s="133"/>
      <c r="H16" s="133"/>
      <c r="I16" s="133"/>
      <c r="J16" s="114" t="s">
        <v>1943</v>
      </c>
      <c r="K16" s="114"/>
      <c r="L16" s="165">
        <f>SUM(L13:L15)*8.75%</f>
        <v>2529.3624999999997</v>
      </c>
    </row>
    <row r="17" spans="1:18" ht="42" customHeight="1" x14ac:dyDescent="0.2">
      <c r="A17" s="156">
        <v>5</v>
      </c>
      <c r="B17" s="155" t="s">
        <v>1942</v>
      </c>
      <c r="C17" s="118" t="s">
        <v>215</v>
      </c>
      <c r="D17" s="117"/>
      <c r="E17" s="156">
        <v>19.600000000000001</v>
      </c>
      <c r="F17" s="133" t="s">
        <v>1941</v>
      </c>
      <c r="G17" s="133"/>
      <c r="H17" s="133"/>
      <c r="I17" s="133"/>
      <c r="J17" s="114" t="s">
        <v>1940</v>
      </c>
      <c r="K17" s="114"/>
      <c r="L17" s="165">
        <f>SUM(L13:L16)*19.6%</f>
        <v>6161.5270499999997</v>
      </c>
    </row>
    <row r="18" spans="1:18" ht="35.25" customHeight="1" x14ac:dyDescent="0.2">
      <c r="A18" s="156">
        <v>6</v>
      </c>
      <c r="B18" s="155" t="s">
        <v>1939</v>
      </c>
      <c r="C18" s="118" t="s">
        <v>215</v>
      </c>
      <c r="D18" s="117"/>
      <c r="E18" s="115">
        <v>6</v>
      </c>
      <c r="F18" s="133" t="s">
        <v>1938</v>
      </c>
      <c r="G18" s="133"/>
      <c r="H18" s="133"/>
      <c r="I18" s="133"/>
      <c r="J18" s="114" t="s">
        <v>1937</v>
      </c>
      <c r="K18" s="114"/>
      <c r="L18" s="154">
        <f>SUM(L13:L17)*0.06</f>
        <v>2255.8733729999999</v>
      </c>
    </row>
    <row r="19" spans="1:18" ht="12.75" hidden="1" customHeight="1" x14ac:dyDescent="0.2">
      <c r="A19" s="156"/>
      <c r="B19" s="168"/>
      <c r="C19" s="167"/>
      <c r="D19" s="167"/>
      <c r="E19" s="166"/>
      <c r="F19" s="133"/>
      <c r="G19" s="133"/>
      <c r="H19" s="133"/>
      <c r="I19" s="133"/>
      <c r="J19" s="118"/>
      <c r="K19" s="117"/>
      <c r="L19" s="154"/>
    </row>
    <row r="20" spans="1:18" ht="6" hidden="1" customHeight="1" x14ac:dyDescent="0.2">
      <c r="A20" s="156"/>
      <c r="B20" s="168"/>
      <c r="C20" s="167"/>
      <c r="D20" s="167"/>
      <c r="E20" s="166"/>
      <c r="F20" s="162"/>
      <c r="G20" s="161"/>
      <c r="H20" s="161"/>
      <c r="I20" s="160"/>
      <c r="J20" s="118"/>
      <c r="K20" s="117"/>
      <c r="L20" s="165"/>
    </row>
    <row r="21" spans="1:18" ht="12.75" customHeight="1" x14ac:dyDescent="0.2">
      <c r="A21" s="164" t="s">
        <v>1936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13">
        <f>SUM(L13:L18)</f>
        <v>39853.762923000002</v>
      </c>
    </row>
    <row r="22" spans="1:18" ht="11.25" customHeight="1" x14ac:dyDescent="0.2">
      <c r="A22" s="137" t="s">
        <v>1935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5"/>
    </row>
    <row r="23" spans="1:18" ht="59.25" customHeight="1" x14ac:dyDescent="0.2">
      <c r="A23" s="156">
        <v>7</v>
      </c>
      <c r="B23" s="134" t="s">
        <v>1934</v>
      </c>
      <c r="C23" s="118" t="s">
        <v>1930</v>
      </c>
      <c r="D23" s="117"/>
      <c r="E23" s="163">
        <v>3</v>
      </c>
      <c r="F23" s="162" t="s">
        <v>1933</v>
      </c>
      <c r="G23" s="161"/>
      <c r="H23" s="161"/>
      <c r="I23" s="160"/>
      <c r="J23" s="159" t="s">
        <v>1932</v>
      </c>
      <c r="K23" s="158"/>
      <c r="L23" s="154">
        <f>2538*3*0.7</f>
        <v>5329.7999999999993</v>
      </c>
    </row>
    <row r="24" spans="1:18" ht="51.75" customHeight="1" x14ac:dyDescent="0.2">
      <c r="A24" s="156">
        <v>8</v>
      </c>
      <c r="B24" s="134" t="s">
        <v>1931</v>
      </c>
      <c r="C24" s="118" t="s">
        <v>1930</v>
      </c>
      <c r="D24" s="117"/>
      <c r="E24" s="163">
        <v>3</v>
      </c>
      <c r="F24" s="162" t="s">
        <v>1929</v>
      </c>
      <c r="G24" s="161"/>
      <c r="H24" s="161"/>
      <c r="I24" s="160"/>
      <c r="J24" s="159" t="s">
        <v>1928</v>
      </c>
      <c r="K24" s="158"/>
      <c r="L24" s="154">
        <f>428*3*0.4</f>
        <v>513.6</v>
      </c>
    </row>
    <row r="25" spans="1:18" ht="67.5" customHeight="1" x14ac:dyDescent="0.2">
      <c r="A25" s="115">
        <v>9</v>
      </c>
      <c r="B25" s="155" t="s">
        <v>1927</v>
      </c>
      <c r="C25" s="114" t="s">
        <v>1926</v>
      </c>
      <c r="D25" s="114"/>
      <c r="E25" s="157">
        <v>4</v>
      </c>
      <c r="F25" s="133" t="s">
        <v>1925</v>
      </c>
      <c r="G25" s="133"/>
      <c r="H25" s="133"/>
      <c r="I25" s="133"/>
      <c r="J25" s="114" t="s">
        <v>1924</v>
      </c>
      <c r="K25" s="114"/>
      <c r="L25" s="154">
        <f>1067*1.1*1.75*4</f>
        <v>8215.9</v>
      </c>
    </row>
    <row r="26" spans="1:18" ht="67.5" hidden="1" customHeight="1" x14ac:dyDescent="0.2">
      <c r="A26" s="156"/>
      <c r="B26" s="155"/>
      <c r="C26" s="114"/>
      <c r="D26" s="114"/>
      <c r="E26" s="115"/>
      <c r="F26" s="133"/>
      <c r="G26" s="133"/>
      <c r="H26" s="133"/>
      <c r="I26" s="133"/>
      <c r="J26" s="114"/>
      <c r="K26" s="114"/>
      <c r="L26" s="154"/>
    </row>
    <row r="27" spans="1:18" ht="67.5" hidden="1" customHeight="1" x14ac:dyDescent="0.2">
      <c r="A27" s="156"/>
      <c r="B27" s="155"/>
      <c r="C27" s="114"/>
      <c r="D27" s="114"/>
      <c r="E27" s="115"/>
      <c r="F27" s="133"/>
      <c r="G27" s="133"/>
      <c r="H27" s="133"/>
      <c r="I27" s="133"/>
      <c r="J27" s="114"/>
      <c r="K27" s="114"/>
      <c r="L27" s="154"/>
    </row>
    <row r="28" spans="1:18" ht="55.5" hidden="1" customHeight="1" x14ac:dyDescent="0.25">
      <c r="A28" s="142"/>
      <c r="B28" s="148"/>
      <c r="C28" s="147"/>
      <c r="D28" s="147"/>
      <c r="E28" s="142"/>
      <c r="F28" s="141"/>
      <c r="G28" s="141"/>
      <c r="H28" s="141"/>
      <c r="I28" s="141"/>
      <c r="J28" s="147"/>
      <c r="K28" s="147"/>
      <c r="L28" s="154"/>
      <c r="M28" s="112"/>
      <c r="N28" s="112"/>
      <c r="O28" s="112"/>
      <c r="P28" s="112"/>
      <c r="Q28" s="112"/>
      <c r="R28" s="112"/>
    </row>
    <row r="29" spans="1:18" ht="0.75" customHeight="1" x14ac:dyDescent="0.25">
      <c r="A29" s="142"/>
      <c r="B29" s="148"/>
      <c r="C29" s="147"/>
      <c r="D29" s="147"/>
      <c r="E29" s="142"/>
      <c r="F29" s="141"/>
      <c r="G29" s="141"/>
      <c r="H29" s="141"/>
      <c r="I29" s="141"/>
      <c r="J29" s="147"/>
      <c r="K29" s="147"/>
      <c r="L29" s="154"/>
      <c r="M29" s="112"/>
      <c r="N29" s="112"/>
      <c r="O29" s="112"/>
      <c r="P29" s="112"/>
      <c r="Q29" s="112"/>
      <c r="R29" s="112"/>
    </row>
    <row r="30" spans="1:18" ht="15" customHeight="1" x14ac:dyDescent="0.25">
      <c r="A30" s="139" t="s">
        <v>1923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13">
        <f>SUM(L23:L29)</f>
        <v>14059.3</v>
      </c>
      <c r="M30" s="112"/>
      <c r="N30" s="112"/>
      <c r="O30" s="112"/>
      <c r="P30" s="112"/>
      <c r="Q30" s="112"/>
      <c r="R30" s="112"/>
    </row>
    <row r="31" spans="1:18" ht="15" hidden="1" customHeight="1" x14ac:dyDescent="0.25">
      <c r="A31" s="146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4"/>
      <c r="M31" s="112"/>
      <c r="N31" s="112"/>
      <c r="O31" s="112"/>
      <c r="P31" s="112"/>
      <c r="Q31" s="112"/>
      <c r="R31" s="112"/>
    </row>
    <row r="32" spans="1:18" ht="55.5" hidden="1" customHeight="1" x14ac:dyDescent="0.25">
      <c r="A32" s="150"/>
      <c r="B32" s="153"/>
      <c r="C32" s="151"/>
      <c r="D32" s="151"/>
      <c r="E32" s="150"/>
      <c r="F32" s="152"/>
      <c r="G32" s="152"/>
      <c r="H32" s="152"/>
      <c r="I32" s="152"/>
      <c r="J32" s="151"/>
      <c r="K32" s="151"/>
      <c r="L32" s="150"/>
      <c r="M32" s="149"/>
      <c r="N32" s="112"/>
      <c r="O32" s="112"/>
      <c r="P32" s="112"/>
      <c r="Q32" s="112"/>
      <c r="R32" s="112"/>
    </row>
    <row r="33" spans="1:18" ht="51" hidden="1" customHeight="1" x14ac:dyDescent="0.25">
      <c r="A33" s="142"/>
      <c r="B33" s="148"/>
      <c r="C33" s="147"/>
      <c r="D33" s="147"/>
      <c r="E33" s="142"/>
      <c r="F33" s="141"/>
      <c r="G33" s="141"/>
      <c r="H33" s="141"/>
      <c r="I33" s="141"/>
      <c r="J33" s="147"/>
      <c r="K33" s="147"/>
      <c r="L33" s="142"/>
      <c r="M33" s="112"/>
      <c r="N33" s="111"/>
      <c r="O33" s="112"/>
      <c r="P33" s="112"/>
      <c r="Q33" s="112"/>
      <c r="R33" s="112"/>
    </row>
    <row r="34" spans="1:18" ht="81.75" hidden="1" customHeight="1" x14ac:dyDescent="0.25">
      <c r="A34" s="142"/>
      <c r="B34" s="143"/>
      <c r="C34" s="114"/>
      <c r="D34" s="114"/>
      <c r="E34" s="142"/>
      <c r="F34" s="141"/>
      <c r="G34" s="141"/>
      <c r="H34" s="141"/>
      <c r="I34" s="141"/>
      <c r="J34" s="118"/>
      <c r="K34" s="117"/>
      <c r="L34" s="140"/>
      <c r="M34" s="112"/>
      <c r="N34" s="111"/>
      <c r="O34" s="112"/>
      <c r="P34" s="112"/>
      <c r="Q34" s="112"/>
      <c r="R34" s="112"/>
    </row>
    <row r="35" spans="1:18" ht="16.5" hidden="1" customHeight="1" x14ac:dyDescent="0.25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8"/>
      <c r="M35" s="112"/>
      <c r="N35" s="111"/>
      <c r="O35" s="112"/>
      <c r="P35" s="112"/>
      <c r="Q35" s="112"/>
      <c r="R35" s="112"/>
    </row>
    <row r="36" spans="1:18" ht="17.25" hidden="1" customHeight="1" x14ac:dyDescent="0.25">
      <c r="A36" s="146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4"/>
      <c r="M36" s="112"/>
      <c r="N36" s="111"/>
      <c r="O36" s="112"/>
      <c r="P36" s="112"/>
      <c r="Q36" s="112"/>
      <c r="R36" s="112"/>
    </row>
    <row r="37" spans="1:18" ht="82.5" hidden="1" customHeight="1" x14ac:dyDescent="0.25">
      <c r="A37" s="142"/>
      <c r="B37" s="143"/>
      <c r="C37" s="114"/>
      <c r="D37" s="114"/>
      <c r="E37" s="142"/>
      <c r="F37" s="141"/>
      <c r="G37" s="141"/>
      <c r="H37" s="141"/>
      <c r="I37" s="141"/>
      <c r="J37" s="118"/>
      <c r="K37" s="117"/>
      <c r="L37" s="140"/>
      <c r="M37" s="112"/>
      <c r="N37" s="112"/>
      <c r="O37" s="112"/>
      <c r="P37" s="112"/>
      <c r="Q37" s="112"/>
      <c r="R37" s="112"/>
    </row>
    <row r="38" spans="1:18" ht="82.5" hidden="1" customHeight="1" x14ac:dyDescent="0.25">
      <c r="A38" s="142"/>
      <c r="B38" s="143"/>
      <c r="C38" s="114"/>
      <c r="D38" s="114"/>
      <c r="E38" s="142"/>
      <c r="F38" s="141"/>
      <c r="G38" s="141"/>
      <c r="H38" s="141"/>
      <c r="I38" s="141"/>
      <c r="J38" s="118"/>
      <c r="K38" s="117"/>
      <c r="L38" s="140"/>
      <c r="M38" s="112"/>
      <c r="N38" s="112"/>
      <c r="O38" s="112"/>
      <c r="P38" s="112"/>
      <c r="Q38" s="112"/>
      <c r="R38" s="112"/>
    </row>
    <row r="39" spans="1:18" ht="82.5" hidden="1" customHeight="1" x14ac:dyDescent="0.25">
      <c r="A39" s="142"/>
      <c r="B39" s="143"/>
      <c r="C39" s="114"/>
      <c r="D39" s="114"/>
      <c r="E39" s="142"/>
      <c r="F39" s="141"/>
      <c r="G39" s="141"/>
      <c r="H39" s="141"/>
      <c r="I39" s="141"/>
      <c r="J39" s="118"/>
      <c r="K39" s="117"/>
      <c r="L39" s="140"/>
      <c r="M39" s="112"/>
      <c r="N39" s="112"/>
      <c r="O39" s="112"/>
      <c r="P39" s="112"/>
      <c r="Q39" s="112"/>
      <c r="R39" s="112"/>
    </row>
    <row r="40" spans="1:18" ht="81.75" hidden="1" customHeight="1" x14ac:dyDescent="0.25">
      <c r="A40" s="142"/>
      <c r="B40" s="143"/>
      <c r="C40" s="114"/>
      <c r="D40" s="114"/>
      <c r="E40" s="142"/>
      <c r="F40" s="141"/>
      <c r="G40" s="141"/>
      <c r="H40" s="141"/>
      <c r="I40" s="141"/>
      <c r="J40" s="118"/>
      <c r="K40" s="117"/>
      <c r="L40" s="140"/>
      <c r="M40" s="112"/>
      <c r="N40" s="111"/>
      <c r="O40" s="112"/>
      <c r="P40" s="112"/>
      <c r="Q40" s="112"/>
      <c r="R40" s="112"/>
    </row>
    <row r="41" spans="1:18" ht="82.5" hidden="1" customHeight="1" x14ac:dyDescent="0.25">
      <c r="A41" s="142"/>
      <c r="B41" s="143"/>
      <c r="C41" s="114"/>
      <c r="D41" s="114"/>
      <c r="E41" s="142"/>
      <c r="F41" s="141"/>
      <c r="G41" s="141"/>
      <c r="H41" s="141"/>
      <c r="I41" s="141"/>
      <c r="J41" s="118"/>
      <c r="K41" s="117"/>
      <c r="L41" s="140"/>
      <c r="M41" s="112"/>
      <c r="N41" s="112"/>
      <c r="O41" s="112"/>
      <c r="P41" s="112"/>
      <c r="Q41" s="112"/>
      <c r="R41" s="112"/>
    </row>
    <row r="42" spans="1:18" ht="15" hidden="1" customHeight="1" x14ac:dyDescent="0.25">
      <c r="A42" s="139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8"/>
      <c r="M42" s="112"/>
      <c r="N42" s="112"/>
      <c r="O42" s="112"/>
      <c r="P42" s="112"/>
      <c r="Q42" s="112"/>
      <c r="R42" s="112"/>
    </row>
    <row r="43" spans="1:18" ht="15" hidden="1" customHeight="1" x14ac:dyDescent="0.25">
      <c r="A43" s="137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5"/>
      <c r="M43" s="112"/>
      <c r="N43" s="112"/>
      <c r="O43" s="112"/>
      <c r="P43" s="112"/>
      <c r="Q43" s="112"/>
      <c r="R43" s="112"/>
    </row>
    <row r="44" spans="1:18" ht="15" hidden="1" customHeight="1" x14ac:dyDescent="0.25">
      <c r="A44" s="115"/>
      <c r="B44" s="134"/>
      <c r="C44" s="118"/>
      <c r="D44" s="117"/>
      <c r="E44" s="115"/>
      <c r="F44" s="133"/>
      <c r="G44" s="133"/>
      <c r="H44" s="133"/>
      <c r="I44" s="133"/>
      <c r="J44" s="118"/>
      <c r="K44" s="117"/>
      <c r="L44" s="132"/>
      <c r="M44" s="112"/>
      <c r="N44" s="112"/>
      <c r="O44" s="111"/>
      <c r="P44" s="112"/>
      <c r="Q44" s="112"/>
      <c r="R44" s="112"/>
    </row>
    <row r="45" spans="1:18" ht="15" hidden="1" customHeight="1" x14ac:dyDescent="0.25">
      <c r="A45" s="115"/>
      <c r="B45" s="131"/>
      <c r="C45" s="128"/>
      <c r="D45" s="128"/>
      <c r="E45" s="130"/>
      <c r="F45" s="129"/>
      <c r="G45" s="129"/>
      <c r="H45" s="129"/>
      <c r="I45" s="129"/>
      <c r="J45" s="128"/>
      <c r="K45" s="128"/>
      <c r="L45" s="127"/>
      <c r="M45" s="112"/>
      <c r="N45" s="112"/>
      <c r="O45" s="112"/>
      <c r="P45" s="112"/>
      <c r="Q45" s="112"/>
      <c r="R45" s="112"/>
    </row>
    <row r="46" spans="1:18" ht="31.5" customHeight="1" x14ac:dyDescent="0.25">
      <c r="A46" s="122" t="s">
        <v>1922</v>
      </c>
      <c r="B46" s="126" t="s">
        <v>1921</v>
      </c>
      <c r="C46" s="125"/>
      <c r="D46" s="125"/>
      <c r="E46" s="125"/>
      <c r="F46" s="125"/>
      <c r="G46" s="125"/>
      <c r="H46" s="125"/>
      <c r="I46" s="122" t="s">
        <v>1920</v>
      </c>
      <c r="J46" s="124" t="s">
        <v>1919</v>
      </c>
      <c r="K46" s="123"/>
      <c r="L46" s="122" t="s">
        <v>1918</v>
      </c>
      <c r="M46" s="112"/>
      <c r="N46" s="112"/>
      <c r="O46" s="112"/>
      <c r="P46" s="111"/>
      <c r="Q46" s="112"/>
      <c r="R46" s="112"/>
    </row>
    <row r="47" spans="1:18" ht="15" customHeight="1" x14ac:dyDescent="0.25">
      <c r="A47" s="121" t="s">
        <v>1917</v>
      </c>
      <c r="B47" s="120"/>
      <c r="C47" s="120"/>
      <c r="D47" s="120"/>
      <c r="E47" s="120"/>
      <c r="F47" s="120"/>
      <c r="G47" s="120"/>
      <c r="H47" s="119"/>
      <c r="I47" s="115" t="s">
        <v>1916</v>
      </c>
      <c r="J47" s="118" t="s">
        <v>1916</v>
      </c>
      <c r="K47" s="117"/>
      <c r="L47" s="113">
        <f>SUM(L21,L30,L35)</f>
        <v>53913.062923000005</v>
      </c>
      <c r="M47" s="112"/>
      <c r="N47" s="112"/>
      <c r="O47" s="112"/>
      <c r="P47" s="112"/>
      <c r="Q47" s="112"/>
      <c r="R47" s="112"/>
    </row>
    <row r="48" spans="1:18" ht="37.5" customHeight="1" x14ac:dyDescent="0.25">
      <c r="A48" s="116" t="s">
        <v>1891</v>
      </c>
      <c r="B48" s="116"/>
      <c r="C48" s="116"/>
      <c r="D48" s="116"/>
      <c r="E48" s="116"/>
      <c r="F48" s="116"/>
      <c r="G48" s="116"/>
      <c r="H48" s="116"/>
      <c r="I48" s="115">
        <v>7.07</v>
      </c>
      <c r="J48" s="114"/>
      <c r="K48" s="114"/>
      <c r="L48" s="113">
        <f>L47*I48</f>
        <v>381165.35486561008</v>
      </c>
      <c r="M48" s="112"/>
      <c r="N48" s="112"/>
      <c r="O48" s="112"/>
      <c r="P48" s="112"/>
      <c r="Q48" s="112"/>
      <c r="R48" s="111"/>
    </row>
    <row r="50" spans="1:17" ht="15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</row>
  </sheetData>
  <mergeCells count="104">
    <mergeCell ref="B7:L7"/>
    <mergeCell ref="B8:L8"/>
    <mergeCell ref="B9:C9"/>
    <mergeCell ref="D9:L9"/>
    <mergeCell ref="C10:D10"/>
    <mergeCell ref="F10:I10"/>
    <mergeCell ref="J10:K10"/>
    <mergeCell ref="J12:K12"/>
    <mergeCell ref="C14:D14"/>
    <mergeCell ref="F14:I14"/>
    <mergeCell ref="J14:K14"/>
    <mergeCell ref="C13:D13"/>
    <mergeCell ref="F13:I13"/>
    <mergeCell ref="J13:K13"/>
    <mergeCell ref="C17:D17"/>
    <mergeCell ref="F17:I17"/>
    <mergeCell ref="J17:K17"/>
    <mergeCell ref="B1:L1"/>
    <mergeCell ref="B2:L2"/>
    <mergeCell ref="B3:L4"/>
    <mergeCell ref="B5:L6"/>
    <mergeCell ref="A11:L11"/>
    <mergeCell ref="C12:D12"/>
    <mergeCell ref="F12:I12"/>
    <mergeCell ref="J19:K19"/>
    <mergeCell ref="B20:E20"/>
    <mergeCell ref="F20:I20"/>
    <mergeCell ref="J20:K20"/>
    <mergeCell ref="C15:D15"/>
    <mergeCell ref="F15:I15"/>
    <mergeCell ref="J15:K15"/>
    <mergeCell ref="C16:D16"/>
    <mergeCell ref="F16:I16"/>
    <mergeCell ref="J16:K16"/>
    <mergeCell ref="F24:I24"/>
    <mergeCell ref="J24:K24"/>
    <mergeCell ref="C25:D25"/>
    <mergeCell ref="F25:I25"/>
    <mergeCell ref="J25:K25"/>
    <mergeCell ref="C18:D18"/>
    <mergeCell ref="F18:I18"/>
    <mergeCell ref="J18:K18"/>
    <mergeCell ref="B19:E19"/>
    <mergeCell ref="F19:I19"/>
    <mergeCell ref="J27:K27"/>
    <mergeCell ref="C28:D28"/>
    <mergeCell ref="F28:I28"/>
    <mergeCell ref="J28:K28"/>
    <mergeCell ref="A21:K21"/>
    <mergeCell ref="A22:L22"/>
    <mergeCell ref="C23:D23"/>
    <mergeCell ref="F23:I23"/>
    <mergeCell ref="J23:K23"/>
    <mergeCell ref="C24:D24"/>
    <mergeCell ref="F32:I32"/>
    <mergeCell ref="J32:K32"/>
    <mergeCell ref="C33:D33"/>
    <mergeCell ref="F33:I33"/>
    <mergeCell ref="J33:K33"/>
    <mergeCell ref="C26:D26"/>
    <mergeCell ref="F26:I26"/>
    <mergeCell ref="J26:K26"/>
    <mergeCell ref="C27:D27"/>
    <mergeCell ref="F27:I27"/>
    <mergeCell ref="J37:K37"/>
    <mergeCell ref="C38:D38"/>
    <mergeCell ref="F38:I38"/>
    <mergeCell ref="J38:K38"/>
    <mergeCell ref="C29:D29"/>
    <mergeCell ref="F29:I29"/>
    <mergeCell ref="J29:K29"/>
    <mergeCell ref="A30:K30"/>
    <mergeCell ref="A31:L31"/>
    <mergeCell ref="C32:D32"/>
    <mergeCell ref="C41:D41"/>
    <mergeCell ref="F41:I41"/>
    <mergeCell ref="J41:K41"/>
    <mergeCell ref="C34:D34"/>
    <mergeCell ref="F34:I34"/>
    <mergeCell ref="J34:K34"/>
    <mergeCell ref="A35:K35"/>
    <mergeCell ref="A36:L36"/>
    <mergeCell ref="C37:D37"/>
    <mergeCell ref="F37:I37"/>
    <mergeCell ref="F45:I45"/>
    <mergeCell ref="J45:K45"/>
    <mergeCell ref="B46:H46"/>
    <mergeCell ref="J46:K46"/>
    <mergeCell ref="C39:D39"/>
    <mergeCell ref="F39:I39"/>
    <mergeCell ref="J39:K39"/>
    <mergeCell ref="C40:D40"/>
    <mergeCell ref="F40:I40"/>
    <mergeCell ref="J40:K40"/>
    <mergeCell ref="A47:H47"/>
    <mergeCell ref="J47:K47"/>
    <mergeCell ref="A48:H48"/>
    <mergeCell ref="J48:K48"/>
    <mergeCell ref="A42:K42"/>
    <mergeCell ref="A43:L43"/>
    <mergeCell ref="C44:D44"/>
    <mergeCell ref="F44:I44"/>
    <mergeCell ref="J44:K44"/>
    <mergeCell ref="C45:D45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СССР_27</vt:lpstr>
      <vt:lpstr>ЛСР 02-01</vt:lpstr>
      <vt:lpstr>ЛСР 02-02</vt:lpstr>
      <vt:lpstr>ЛСР 09-01</vt:lpstr>
      <vt:lpstr>ЛСР 02-03</vt:lpstr>
      <vt:lpstr>ЛСР 09-02</vt:lpstr>
      <vt:lpstr>ПИР_ВЛ-6кВ 0,55км</vt:lpstr>
      <vt:lpstr>ПИР_КЛ ПД</vt:lpstr>
      <vt:lpstr>ПИР_КЛ РД</vt:lpstr>
      <vt:lpstr>ПИР_Геодезия</vt:lpstr>
      <vt:lpstr>ПИР_Геодезия!Область_печати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2026-05-22T13:16:52Z</dcterms:created>
  <dcterms:modified xsi:type="dcterms:W3CDTF">2026-05-22T13:18:50Z</dcterms:modified>
</cp:coreProperties>
</file>